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orisnik\Documents\POLUGODIŠNJI OBRAČUN 2018\"/>
    </mc:Choice>
  </mc:AlternateContent>
  <xr:revisionPtr revIDLastSave="0" documentId="13_ncr:1_{6B8DBCFA-2446-426A-9066-3FC014D00CD6}" xr6:coauthVersionLast="36" xr6:coauthVersionMax="36" xr10:uidLastSave="{00000000-0000-0000-0000-000000000000}"/>
  <bookViews>
    <workbookView xWindow="0" yWindow="0" windowWidth="19200" windowHeight="11760" xr2:uid="{00000000-000D-0000-FFFF-FFFF00000000}"/>
  </bookViews>
  <sheets>
    <sheet name="POLUGODIŠNJI OBRAČUN 2018." sheetId="1" r:id="rId1"/>
    <sheet name="PRIHODI" sheetId="2" r:id="rId2"/>
    <sheet name="RASHODI-OPĆI DIO" sheetId="3" r:id="rId3"/>
    <sheet name="ORGANIZACIJSKA KLASIFIKACIJA" sheetId="5" r:id="rId4"/>
    <sheet name="RASHODI POSEBNI DIO" sheetId="4" r:id="rId5"/>
    <sheet name="Sheet1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3" l="1"/>
  <c r="C41" i="3"/>
  <c r="F633" i="4" l="1"/>
  <c r="F634" i="4" s="1"/>
  <c r="F610" i="4"/>
  <c r="G599" i="4"/>
  <c r="F600" i="4"/>
  <c r="F583" i="4"/>
  <c r="F654" i="4" l="1"/>
  <c r="E654" i="4"/>
  <c r="D654" i="4"/>
  <c r="E600" i="4"/>
  <c r="G600" i="4" s="1"/>
  <c r="D600" i="4"/>
  <c r="E568" i="4"/>
  <c r="F568" i="4"/>
  <c r="D568" i="4"/>
  <c r="E200" i="4"/>
  <c r="F200" i="4"/>
  <c r="D200" i="4"/>
  <c r="E427" i="4"/>
  <c r="F427" i="4"/>
  <c r="D427" i="4"/>
  <c r="E420" i="4"/>
  <c r="F420" i="4"/>
  <c r="D420" i="4"/>
  <c r="D80" i="3"/>
  <c r="C50" i="3"/>
  <c r="E50" i="3"/>
  <c r="F429" i="4" l="1"/>
  <c r="D429" i="4"/>
  <c r="E429" i="4"/>
  <c r="G429" i="4" s="1"/>
  <c r="E32" i="2"/>
  <c r="E30" i="2"/>
  <c r="D32" i="2"/>
  <c r="D33" i="2" s="1"/>
  <c r="C77" i="2"/>
  <c r="E53" i="2"/>
  <c r="C50" i="2"/>
  <c r="C32" i="2"/>
  <c r="D35" i="1" l="1"/>
  <c r="B35" i="1" l="1"/>
  <c r="D27" i="1"/>
  <c r="C35" i="1"/>
  <c r="C27" i="1"/>
  <c r="B27" i="1"/>
  <c r="B24" i="1" l="1"/>
  <c r="B28" i="1" s="1"/>
  <c r="B39" i="1" s="1"/>
  <c r="C24" i="1"/>
  <c r="D24" i="1"/>
  <c r="D28" i="1" s="1"/>
  <c r="D39" i="1" s="1"/>
  <c r="C39" i="1" l="1"/>
  <c r="C28" i="1"/>
  <c r="C112" i="3"/>
  <c r="E112" i="3"/>
  <c r="C110" i="3"/>
  <c r="E110" i="3"/>
  <c r="D107" i="3"/>
  <c r="C106" i="3"/>
  <c r="E106" i="3"/>
  <c r="C104" i="3"/>
  <c r="E104" i="3"/>
  <c r="C101" i="3"/>
  <c r="E101" i="3"/>
  <c r="E97" i="3"/>
  <c r="C97" i="3"/>
  <c r="E90" i="3"/>
  <c r="C90" i="3"/>
  <c r="C85" i="3"/>
  <c r="E85" i="3"/>
  <c r="C83" i="3"/>
  <c r="E83" i="3"/>
  <c r="C79" i="3"/>
  <c r="E79" i="3"/>
  <c r="E76" i="3"/>
  <c r="C76" i="3"/>
  <c r="E73" i="3"/>
  <c r="C73" i="3"/>
  <c r="E70" i="3"/>
  <c r="C70" i="3"/>
  <c r="E64" i="3"/>
  <c r="C64" i="3"/>
  <c r="D60" i="3"/>
  <c r="E59" i="3"/>
  <c r="C59" i="3"/>
  <c r="E54" i="3"/>
  <c r="C54" i="3"/>
  <c r="D51" i="3"/>
  <c r="F41" i="3"/>
  <c r="E29" i="3"/>
  <c r="C29" i="3"/>
  <c r="E22" i="3"/>
  <c r="C22" i="3"/>
  <c r="D17" i="3"/>
  <c r="E16" i="3"/>
  <c r="C16" i="3"/>
  <c r="E80" i="3" l="1"/>
  <c r="C107" i="3"/>
  <c r="C51" i="3"/>
  <c r="C81" i="3" s="1"/>
  <c r="E107" i="3"/>
  <c r="C80" i="3"/>
  <c r="E51" i="3"/>
  <c r="C60" i="3"/>
  <c r="E60" i="3"/>
  <c r="G41" i="3"/>
  <c r="E11" i="3"/>
  <c r="E17" i="3" s="1"/>
  <c r="C11" i="3"/>
  <c r="C17" i="3" s="1"/>
  <c r="D78" i="2" l="1"/>
  <c r="D79" i="2" s="1"/>
  <c r="C78" i="2"/>
  <c r="C79" i="2" s="1"/>
  <c r="E77" i="2"/>
  <c r="E78" i="2" s="1"/>
  <c r="E79" i="2" s="1"/>
  <c r="E73" i="2"/>
  <c r="C73" i="2"/>
  <c r="E71" i="2"/>
  <c r="C71" i="2"/>
  <c r="D69" i="2"/>
  <c r="E69" i="2"/>
  <c r="E68" i="2"/>
  <c r="C68" i="2"/>
  <c r="C69" i="2" s="1"/>
  <c r="D63" i="2"/>
  <c r="E63" i="2"/>
  <c r="C63" i="2"/>
  <c r="D60" i="2"/>
  <c r="E59" i="2"/>
  <c r="C59" i="2"/>
  <c r="E56" i="2"/>
  <c r="C56" i="2"/>
  <c r="C60" i="2" s="1"/>
  <c r="D54" i="2"/>
  <c r="C53" i="2"/>
  <c r="E50" i="2"/>
  <c r="E46" i="2"/>
  <c r="C46" i="2"/>
  <c r="D43" i="2"/>
  <c r="E42" i="2"/>
  <c r="C42" i="2"/>
  <c r="E38" i="2"/>
  <c r="E43" i="2" s="1"/>
  <c r="C38" i="2"/>
  <c r="E27" i="2"/>
  <c r="C27" i="2"/>
  <c r="E25" i="2"/>
  <c r="C25" i="2"/>
  <c r="E22" i="2"/>
  <c r="C22" i="2"/>
  <c r="C33" i="2" s="1"/>
  <c r="D18" i="2"/>
  <c r="E17" i="2"/>
  <c r="C17" i="2"/>
  <c r="E14" i="2"/>
  <c r="C14" i="2"/>
  <c r="E11" i="2"/>
  <c r="C11" i="2"/>
  <c r="C18" i="2" l="1"/>
  <c r="E18" i="2"/>
  <c r="C43" i="2"/>
  <c r="E60" i="2"/>
  <c r="E54" i="2"/>
  <c r="E33" i="2"/>
  <c r="C54" i="2"/>
  <c r="F83" i="3"/>
  <c r="G83" i="3"/>
  <c r="F85" i="3"/>
  <c r="G85" i="3"/>
  <c r="D15" i="5" l="1"/>
  <c r="C15" i="5"/>
  <c r="D13" i="5"/>
  <c r="C13" i="5"/>
  <c r="D11" i="5"/>
  <c r="C11" i="5"/>
  <c r="E12" i="5"/>
  <c r="E11" i="5" s="1"/>
  <c r="E14" i="5"/>
  <c r="E16" i="5"/>
  <c r="E17" i="5"/>
  <c r="D9" i="5"/>
  <c r="C9" i="5"/>
  <c r="C18" i="5" s="1"/>
  <c r="E10" i="5"/>
  <c r="E9" i="5" s="1"/>
  <c r="D18" i="5" l="1"/>
  <c r="E18" i="5" s="1"/>
  <c r="E13" i="5"/>
  <c r="E15" i="5"/>
  <c r="F349" i="4" l="1"/>
  <c r="G340" i="4"/>
  <c r="G341" i="4"/>
  <c r="G342" i="4"/>
  <c r="G343" i="4"/>
  <c r="G344" i="4"/>
  <c r="G345" i="4"/>
  <c r="G346" i="4"/>
  <c r="G347" i="4"/>
  <c r="G348" i="4"/>
  <c r="G339" i="4"/>
  <c r="G334" i="4"/>
  <c r="G333" i="4"/>
  <c r="F335" i="4"/>
  <c r="F328" i="4"/>
  <c r="G319" i="4"/>
  <c r="G320" i="4"/>
  <c r="G321" i="4"/>
  <c r="G322" i="4"/>
  <c r="G323" i="4"/>
  <c r="G324" i="4"/>
  <c r="G325" i="4"/>
  <c r="G326" i="4"/>
  <c r="G318" i="4"/>
  <c r="F303" i="4"/>
  <c r="G301" i="4"/>
  <c r="G302" i="4"/>
  <c r="G300" i="4"/>
  <c r="F279" i="4"/>
  <c r="G266" i="4"/>
  <c r="G267" i="4"/>
  <c r="G268" i="4"/>
  <c r="G269" i="4"/>
  <c r="G270" i="4"/>
  <c r="G271" i="4"/>
  <c r="G273" i="4"/>
  <c r="G275" i="4"/>
  <c r="G276" i="4"/>
  <c r="G265" i="4"/>
  <c r="F233" i="4" l="1"/>
  <c r="F235" i="4" s="1"/>
  <c r="G224" i="4"/>
  <c r="G225" i="4"/>
  <c r="G226" i="4"/>
  <c r="G227" i="4"/>
  <c r="G228" i="4"/>
  <c r="G229" i="4"/>
  <c r="G230" i="4"/>
  <c r="G231" i="4"/>
  <c r="G232" i="4"/>
  <c r="G223" i="4"/>
  <c r="G652" i="4"/>
  <c r="G643" i="4"/>
  <c r="F644" i="4"/>
  <c r="F656" i="4" s="1"/>
  <c r="F620" i="4"/>
  <c r="F626" i="4" s="1"/>
  <c r="G619" i="4"/>
  <c r="G604" i="4"/>
  <c r="F605" i="4"/>
  <c r="F594" i="4"/>
  <c r="G593" i="4"/>
  <c r="E583" i="4"/>
  <c r="F578" i="4"/>
  <c r="E578" i="4"/>
  <c r="D578" i="4"/>
  <c r="G577" i="4"/>
  <c r="F573" i="4"/>
  <c r="G572" i="4"/>
  <c r="G565" i="4"/>
  <c r="F561" i="4"/>
  <c r="G560" i="4"/>
  <c r="F556" i="4"/>
  <c r="G555" i="4"/>
  <c r="G545" i="4"/>
  <c r="F546" i="4"/>
  <c r="G540" i="4"/>
  <c r="F541" i="4"/>
  <c r="G535" i="4"/>
  <c r="G534" i="4"/>
  <c r="F536" i="4"/>
  <c r="G529" i="4"/>
  <c r="F530" i="4"/>
  <c r="G524" i="4"/>
  <c r="F525" i="4"/>
  <c r="G512" i="4"/>
  <c r="G511" i="4"/>
  <c r="F513" i="4"/>
  <c r="G504" i="4"/>
  <c r="G505" i="4"/>
  <c r="G506" i="4"/>
  <c r="G503" i="4"/>
  <c r="F507" i="4"/>
  <c r="G491" i="4"/>
  <c r="G492" i="4"/>
  <c r="G490" i="4"/>
  <c r="F493" i="4"/>
  <c r="G485" i="4"/>
  <c r="F486" i="4"/>
  <c r="G480" i="4"/>
  <c r="F481" i="4"/>
  <c r="F466" i="4"/>
  <c r="F460" i="4"/>
  <c r="G451" i="4"/>
  <c r="G452" i="4"/>
  <c r="G453" i="4"/>
  <c r="G454" i="4"/>
  <c r="G455" i="4"/>
  <c r="G456" i="4"/>
  <c r="G457" i="4"/>
  <c r="G458" i="4"/>
  <c r="G459" i="4"/>
  <c r="G464" i="4"/>
  <c r="G465" i="4"/>
  <c r="G446" i="4"/>
  <c r="F447" i="4"/>
  <c r="G417" i="4"/>
  <c r="G418" i="4"/>
  <c r="F406" i="4"/>
  <c r="G405" i="4"/>
  <c r="F401" i="4"/>
  <c r="G400" i="4"/>
  <c r="F391" i="4"/>
  <c r="E391" i="4"/>
  <c r="D391" i="4"/>
  <c r="G390" i="4"/>
  <c r="F386" i="4"/>
  <c r="E386" i="4"/>
  <c r="D386" i="4"/>
  <c r="G385" i="4"/>
  <c r="F381" i="4"/>
  <c r="E381" i="4"/>
  <c r="D381" i="4"/>
  <c r="G380" i="4"/>
  <c r="F495" i="4" l="1"/>
  <c r="F611" i="4"/>
  <c r="G654" i="4"/>
  <c r="F515" i="4"/>
  <c r="F548" i="4"/>
  <c r="F468" i="4"/>
  <c r="F469" i="4" s="1"/>
  <c r="G578" i="4"/>
  <c r="G381" i="4"/>
  <c r="G386" i="4"/>
  <c r="G420" i="4"/>
  <c r="F408" i="4"/>
  <c r="G391" i="4"/>
  <c r="G374" i="4"/>
  <c r="F375" i="4"/>
  <c r="G369" i="4"/>
  <c r="F370" i="4"/>
  <c r="G364" i="4"/>
  <c r="F365" i="4"/>
  <c r="G359" i="4"/>
  <c r="F360" i="4"/>
  <c r="G354" i="4"/>
  <c r="F355" i="4"/>
  <c r="G312" i="4"/>
  <c r="F313" i="4"/>
  <c r="G307" i="4"/>
  <c r="F308" i="4"/>
  <c r="F296" i="4"/>
  <c r="G295" i="4"/>
  <c r="F286" i="4"/>
  <c r="G285" i="4"/>
  <c r="G257" i="4"/>
  <c r="G256" i="4"/>
  <c r="E260" i="4"/>
  <c r="F260" i="4"/>
  <c r="D260" i="4"/>
  <c r="G253" i="4"/>
  <c r="G248" i="4"/>
  <c r="F249" i="4"/>
  <c r="F244" i="4"/>
  <c r="G243" i="4"/>
  <c r="G187" i="4"/>
  <c r="F188" i="4"/>
  <c r="G210" i="4"/>
  <c r="F211" i="4"/>
  <c r="F206" i="4"/>
  <c r="G205" i="4"/>
  <c r="G193" i="4"/>
  <c r="G192" i="4"/>
  <c r="F194" i="4"/>
  <c r="G171" i="4"/>
  <c r="F172" i="4"/>
  <c r="G165" i="4"/>
  <c r="G166" i="4"/>
  <c r="G164" i="4"/>
  <c r="F167" i="4"/>
  <c r="F160" i="4"/>
  <c r="G159" i="4"/>
  <c r="F155" i="4"/>
  <c r="G154" i="4"/>
  <c r="G147" i="4"/>
  <c r="F148" i="4"/>
  <c r="G142" i="4"/>
  <c r="F143" i="4"/>
  <c r="F138" i="4"/>
  <c r="G137" i="4"/>
  <c r="G132" i="4"/>
  <c r="F133" i="4"/>
  <c r="G127" i="4"/>
  <c r="F128" i="4"/>
  <c r="G122" i="4"/>
  <c r="F123" i="4"/>
  <c r="G117" i="4"/>
  <c r="F118" i="4"/>
  <c r="G112" i="4"/>
  <c r="F113" i="4"/>
  <c r="G107" i="4"/>
  <c r="F108" i="4"/>
  <c r="G102" i="4"/>
  <c r="F103" i="4"/>
  <c r="G97" i="4"/>
  <c r="F98" i="4"/>
  <c r="F393" i="4" l="1"/>
  <c r="F213" i="4"/>
  <c r="F174" i="4"/>
  <c r="F659" i="4"/>
  <c r="F288" i="4"/>
  <c r="G260" i="4"/>
  <c r="G75" i="4"/>
  <c r="G74" i="4"/>
  <c r="F76" i="4"/>
  <c r="G69" i="4"/>
  <c r="F70" i="4"/>
  <c r="F65" i="4"/>
  <c r="G64" i="4"/>
  <c r="G63" i="4"/>
  <c r="G37" i="4"/>
  <c r="F38" i="4"/>
  <c r="G31" i="4"/>
  <c r="G30" i="4"/>
  <c r="F32" i="4"/>
  <c r="F26" i="4"/>
  <c r="G23" i="4"/>
  <c r="G24" i="4"/>
  <c r="G25" i="4"/>
  <c r="G22" i="4"/>
  <c r="F18" i="4"/>
  <c r="G17" i="4"/>
  <c r="G16" i="4"/>
  <c r="E644" i="4"/>
  <c r="E656" i="4" s="1"/>
  <c r="E633" i="4"/>
  <c r="E634" i="4" s="1"/>
  <c r="E625" i="4"/>
  <c r="E620" i="4"/>
  <c r="E610" i="4"/>
  <c r="E605" i="4"/>
  <c r="G605" i="4" s="1"/>
  <c r="E594" i="4"/>
  <c r="G594" i="4" s="1"/>
  <c r="E589" i="4"/>
  <c r="E573" i="4"/>
  <c r="G573" i="4" s="1"/>
  <c r="G568" i="4"/>
  <c r="E561" i="4"/>
  <c r="G561" i="4" s="1"/>
  <c r="E556" i="4"/>
  <c r="E546" i="4"/>
  <c r="G546" i="4" s="1"/>
  <c r="E541" i="4"/>
  <c r="G541" i="4" s="1"/>
  <c r="E536" i="4"/>
  <c r="G536" i="4" s="1"/>
  <c r="E530" i="4"/>
  <c r="G530" i="4" s="1"/>
  <c r="E525" i="4"/>
  <c r="G525" i="4" s="1"/>
  <c r="E513" i="4"/>
  <c r="G513" i="4" s="1"/>
  <c r="E507" i="4"/>
  <c r="G507" i="4" s="1"/>
  <c r="E493" i="4"/>
  <c r="G493" i="4" s="1"/>
  <c r="E486" i="4"/>
  <c r="G486" i="4" s="1"/>
  <c r="E481" i="4"/>
  <c r="E466" i="4"/>
  <c r="G466" i="4" s="1"/>
  <c r="E460" i="4"/>
  <c r="G460" i="4" s="1"/>
  <c r="E447" i="4"/>
  <c r="G447" i="4" s="1"/>
  <c r="E406" i="4"/>
  <c r="G406" i="4" s="1"/>
  <c r="E401" i="4"/>
  <c r="G401" i="4" s="1"/>
  <c r="E375" i="4"/>
  <c r="G375" i="4" s="1"/>
  <c r="E370" i="4"/>
  <c r="G370" i="4" s="1"/>
  <c r="E365" i="4"/>
  <c r="G365" i="4" s="1"/>
  <c r="E360" i="4"/>
  <c r="G360" i="4" s="1"/>
  <c r="E355" i="4"/>
  <c r="G355" i="4" s="1"/>
  <c r="E349" i="4"/>
  <c r="G349" i="4" s="1"/>
  <c r="E335" i="4"/>
  <c r="G335" i="4" s="1"/>
  <c r="E328" i="4"/>
  <c r="G328" i="4" s="1"/>
  <c r="E313" i="4"/>
  <c r="G313" i="4" s="1"/>
  <c r="E308" i="4"/>
  <c r="G308" i="4" s="1"/>
  <c r="E303" i="4"/>
  <c r="G303" i="4" s="1"/>
  <c r="E296" i="4"/>
  <c r="E286" i="4"/>
  <c r="G286" i="4" s="1"/>
  <c r="E279" i="4"/>
  <c r="G279" i="4" s="1"/>
  <c r="E249" i="4"/>
  <c r="G249" i="4" s="1"/>
  <c r="E244" i="4"/>
  <c r="G244" i="4" s="1"/>
  <c r="E233" i="4"/>
  <c r="E211" i="4"/>
  <c r="G211" i="4" s="1"/>
  <c r="E206" i="4"/>
  <c r="G206" i="4" s="1"/>
  <c r="E194" i="4"/>
  <c r="G194" i="4" s="1"/>
  <c r="E188" i="4"/>
  <c r="E172" i="4"/>
  <c r="G172" i="4" s="1"/>
  <c r="E167" i="4"/>
  <c r="G167" i="4" s="1"/>
  <c r="E160" i="4"/>
  <c r="G160" i="4" s="1"/>
  <c r="E155" i="4"/>
  <c r="G155" i="4" s="1"/>
  <c r="E148" i="4"/>
  <c r="G148" i="4" s="1"/>
  <c r="E143" i="4"/>
  <c r="G143" i="4" s="1"/>
  <c r="E138" i="4"/>
  <c r="G138" i="4" s="1"/>
  <c r="E133" i="4"/>
  <c r="G133" i="4" s="1"/>
  <c r="E128" i="4"/>
  <c r="G128" i="4" s="1"/>
  <c r="E123" i="4"/>
  <c r="G123" i="4" s="1"/>
  <c r="E118" i="4"/>
  <c r="G118" i="4" s="1"/>
  <c r="E113" i="4"/>
  <c r="G113" i="4" s="1"/>
  <c r="E108" i="4"/>
  <c r="G108" i="4" s="1"/>
  <c r="E103" i="4"/>
  <c r="G103" i="4" s="1"/>
  <c r="E98" i="4"/>
  <c r="E76" i="4"/>
  <c r="E70" i="4"/>
  <c r="E65" i="4"/>
  <c r="E43" i="4"/>
  <c r="E38" i="4"/>
  <c r="E32" i="4"/>
  <c r="E26" i="4"/>
  <c r="E18" i="4"/>
  <c r="F431" i="4" l="1"/>
  <c r="E393" i="4"/>
  <c r="G620" i="4"/>
  <c r="E626" i="4"/>
  <c r="G481" i="4"/>
  <c r="E495" i="4"/>
  <c r="E611" i="4"/>
  <c r="G611" i="4" s="1"/>
  <c r="G188" i="4"/>
  <c r="E213" i="4"/>
  <c r="G98" i="4"/>
  <c r="E174" i="4"/>
  <c r="F660" i="4"/>
  <c r="E235" i="4"/>
  <c r="G235" i="4" s="1"/>
  <c r="G233" i="4"/>
  <c r="G556" i="4"/>
  <c r="G656" i="4"/>
  <c r="G644" i="4"/>
  <c r="F432" i="4"/>
  <c r="G18" i="4"/>
  <c r="G70" i="4"/>
  <c r="G26" i="4"/>
  <c r="G393" i="4"/>
  <c r="E515" i="4"/>
  <c r="G515" i="4" s="1"/>
  <c r="G76" i="4"/>
  <c r="G296" i="4"/>
  <c r="G65" i="4"/>
  <c r="F78" i="4"/>
  <c r="F45" i="4"/>
  <c r="F46" i="4" s="1"/>
  <c r="E468" i="4"/>
  <c r="G38" i="4"/>
  <c r="E408" i="4"/>
  <c r="G408" i="4" s="1"/>
  <c r="G32" i="4"/>
  <c r="E78" i="4"/>
  <c r="E79" i="4" s="1"/>
  <c r="E80" i="4" s="1"/>
  <c r="E288" i="4"/>
  <c r="G288" i="4" s="1"/>
  <c r="E548" i="4"/>
  <c r="G548" i="4" s="1"/>
  <c r="E45" i="4"/>
  <c r="E46" i="4" s="1"/>
  <c r="E47" i="4" s="1"/>
  <c r="G12" i="3"/>
  <c r="G16" i="3"/>
  <c r="G22" i="3"/>
  <c r="G29" i="3"/>
  <c r="G42" i="3"/>
  <c r="G50" i="3"/>
  <c r="G54" i="3"/>
  <c r="G59" i="3"/>
  <c r="G64" i="3"/>
  <c r="G70" i="3"/>
  <c r="G79" i="3"/>
  <c r="G90" i="3"/>
  <c r="G97" i="3"/>
  <c r="G101" i="3"/>
  <c r="G104" i="3"/>
  <c r="G106" i="3"/>
  <c r="G110" i="3"/>
  <c r="G112" i="3"/>
  <c r="G11" i="3"/>
  <c r="F12" i="3"/>
  <c r="F16" i="3"/>
  <c r="F22" i="3"/>
  <c r="F29" i="3"/>
  <c r="F42" i="3"/>
  <c r="F50" i="3"/>
  <c r="F54" i="3"/>
  <c r="F59" i="3"/>
  <c r="F64" i="3"/>
  <c r="F70" i="3"/>
  <c r="F76" i="3"/>
  <c r="F77" i="3"/>
  <c r="F79" i="3"/>
  <c r="F90" i="3"/>
  <c r="F97" i="3"/>
  <c r="F101" i="3"/>
  <c r="F104" i="3"/>
  <c r="F106" i="3"/>
  <c r="F110" i="3"/>
  <c r="F11" i="3"/>
  <c r="E113" i="3"/>
  <c r="E114" i="3" s="1"/>
  <c r="E86" i="3"/>
  <c r="E71" i="3"/>
  <c r="E65" i="3"/>
  <c r="G32" i="2"/>
  <c r="G30" i="2"/>
  <c r="E74" i="2"/>
  <c r="E75" i="2" s="1"/>
  <c r="G14" i="2"/>
  <c r="G17" i="2"/>
  <c r="G22" i="2"/>
  <c r="G25" i="2"/>
  <c r="G27" i="2"/>
  <c r="G38" i="2"/>
  <c r="G42" i="2"/>
  <c r="G46" i="2"/>
  <c r="G50" i="2"/>
  <c r="G53" i="2"/>
  <c r="G56" i="2"/>
  <c r="G59" i="2"/>
  <c r="G61" i="2"/>
  <c r="G62" i="2"/>
  <c r="G68" i="2"/>
  <c r="G71" i="2"/>
  <c r="G73" i="2"/>
  <c r="G77" i="2"/>
  <c r="G11" i="2"/>
  <c r="F14" i="2"/>
  <c r="F17" i="2"/>
  <c r="F22" i="2"/>
  <c r="F25" i="2"/>
  <c r="F27" i="2"/>
  <c r="F38" i="2"/>
  <c r="F42" i="2"/>
  <c r="F46" i="2"/>
  <c r="F50" i="2"/>
  <c r="F53" i="2"/>
  <c r="F56" i="2"/>
  <c r="F59" i="2"/>
  <c r="F62" i="2"/>
  <c r="F68" i="2"/>
  <c r="F71" i="2"/>
  <c r="F73" i="2"/>
  <c r="F11" i="2"/>
  <c r="E431" i="4" l="1"/>
  <c r="E432" i="4" s="1"/>
  <c r="G213" i="4"/>
  <c r="G495" i="4"/>
  <c r="E659" i="4"/>
  <c r="G659" i="4" s="1"/>
  <c r="E469" i="4"/>
  <c r="G469" i="4" s="1"/>
  <c r="G468" i="4"/>
  <c r="G174" i="4"/>
  <c r="F79" i="4"/>
  <c r="F80" i="4" s="1"/>
  <c r="G80" i="4" s="1"/>
  <c r="G78" i="4"/>
  <c r="G46" i="4"/>
  <c r="F47" i="4"/>
  <c r="G45" i="4"/>
  <c r="E108" i="3"/>
  <c r="E81" i="3"/>
  <c r="F33" i="2"/>
  <c r="E64" i="2"/>
  <c r="E81" i="2" l="1"/>
  <c r="G47" i="4"/>
  <c r="F662" i="4"/>
  <c r="E660" i="4"/>
  <c r="G660" i="4" s="1"/>
  <c r="G431" i="4"/>
  <c r="G79" i="4"/>
  <c r="E116" i="3"/>
  <c r="E662" i="4" l="1"/>
  <c r="G662" i="4" s="1"/>
  <c r="G432" i="4"/>
  <c r="D335" i="4"/>
  <c r="D279" i="4" l="1"/>
  <c r="D233" i="4" l="1"/>
  <c r="D26" i="4"/>
  <c r="D113" i="3"/>
  <c r="F113" i="3" s="1"/>
  <c r="C113" i="3"/>
  <c r="G113" i="3" s="1"/>
  <c r="D74" i="2"/>
  <c r="G74" i="2" s="1"/>
  <c r="C74" i="2"/>
  <c r="F74" i="2" s="1"/>
  <c r="D644" i="4" l="1"/>
  <c r="D656" i="4" s="1"/>
  <c r="D633" i="4"/>
  <c r="D625" i="4"/>
  <c r="D620" i="4"/>
  <c r="D626" i="4" s="1"/>
  <c r="D610" i="4"/>
  <c r="D605" i="4"/>
  <c r="D594" i="4"/>
  <c r="D589" i="4"/>
  <c r="D573" i="4"/>
  <c r="D634" i="4" l="1"/>
  <c r="D561" i="4"/>
  <c r="D556" i="4"/>
  <c r="D611" i="4" s="1"/>
  <c r="D546" i="4"/>
  <c r="D541" i="4"/>
  <c r="D536" i="4"/>
  <c r="D530" i="4"/>
  <c r="D525" i="4"/>
  <c r="D513" i="4"/>
  <c r="D507" i="4"/>
  <c r="D493" i="4"/>
  <c r="D486" i="4"/>
  <c r="D481" i="4"/>
  <c r="D466" i="4"/>
  <c r="D460" i="4"/>
  <c r="D447" i="4"/>
  <c r="D406" i="4"/>
  <c r="D401" i="4"/>
  <c r="D375" i="4"/>
  <c r="D370" i="4"/>
  <c r="D365" i="4"/>
  <c r="D495" i="4" l="1"/>
  <c r="D548" i="4"/>
  <c r="D515" i="4"/>
  <c r="D468" i="4"/>
  <c r="D408" i="4"/>
  <c r="D360" i="4"/>
  <c r="D355" i="4"/>
  <c r="D328" i="4"/>
  <c r="D313" i="4"/>
  <c r="D308" i="4"/>
  <c r="D303" i="4"/>
  <c r="D296" i="4"/>
  <c r="D286" i="4"/>
  <c r="D249" i="4"/>
  <c r="D244" i="4"/>
  <c r="D235" i="4"/>
  <c r="D206" i="4"/>
  <c r="D211" i="4"/>
  <c r="D194" i="4"/>
  <c r="D188" i="4"/>
  <c r="D172" i="4"/>
  <c r="D167" i="4"/>
  <c r="D160" i="4"/>
  <c r="D155" i="4"/>
  <c r="D148" i="4"/>
  <c r="D143" i="4"/>
  <c r="D138" i="4"/>
  <c r="D133" i="4"/>
  <c r="D128" i="4"/>
  <c r="D123" i="4"/>
  <c r="D118" i="4"/>
  <c r="D113" i="4"/>
  <c r="D108" i="4"/>
  <c r="D393" i="4" l="1"/>
  <c r="D213" i="4"/>
  <c r="D469" i="4"/>
  <c r="D659" i="4"/>
  <c r="D288" i="4"/>
  <c r="D103" i="4"/>
  <c r="D98" i="4"/>
  <c r="D76" i="4"/>
  <c r="D70" i="4"/>
  <c r="D65" i="4"/>
  <c r="D43" i="4"/>
  <c r="D38" i="4"/>
  <c r="D32" i="4"/>
  <c r="D18" i="4"/>
  <c r="D174" i="4" l="1"/>
  <c r="D431" i="4" s="1"/>
  <c r="D660" i="4"/>
  <c r="D78" i="4"/>
  <c r="D45" i="4"/>
  <c r="D86" i="3"/>
  <c r="F86" i="3" s="1"/>
  <c r="D114" i="3"/>
  <c r="F114" i="3" s="1"/>
  <c r="F107" i="3"/>
  <c r="F80" i="3"/>
  <c r="D71" i="3"/>
  <c r="F71" i="3" s="1"/>
  <c r="F51" i="3"/>
  <c r="F17" i="3"/>
  <c r="G107" i="3"/>
  <c r="C86" i="3"/>
  <c r="G86" i="3" s="1"/>
  <c r="G80" i="3"/>
  <c r="D46" i="4" l="1"/>
  <c r="D79" i="4"/>
  <c r="C114" i="3"/>
  <c r="G114" i="3" s="1"/>
  <c r="C108" i="3"/>
  <c r="G108" i="3" s="1"/>
  <c r="C71" i="3"/>
  <c r="G71" i="3" s="1"/>
  <c r="D65" i="3"/>
  <c r="F65" i="3" s="1"/>
  <c r="C65" i="3"/>
  <c r="G65" i="3" s="1"/>
  <c r="F60" i="3"/>
  <c r="G60" i="3"/>
  <c r="G51" i="3"/>
  <c r="G17" i="3"/>
  <c r="G33" i="2"/>
  <c r="G69" i="2"/>
  <c r="G63" i="2"/>
  <c r="G60" i="2"/>
  <c r="G54" i="2"/>
  <c r="G43" i="2"/>
  <c r="G18" i="2"/>
  <c r="F69" i="2"/>
  <c r="F63" i="2"/>
  <c r="F60" i="2"/>
  <c r="F54" i="2"/>
  <c r="F43" i="2"/>
  <c r="F18" i="2"/>
  <c r="G79" i="2" l="1"/>
  <c r="G78" i="2"/>
  <c r="D80" i="4"/>
  <c r="D432" i="4"/>
  <c r="D47" i="4"/>
  <c r="D81" i="3"/>
  <c r="F81" i="3" s="1"/>
  <c r="C75" i="2"/>
  <c r="F75" i="2" s="1"/>
  <c r="C64" i="2"/>
  <c r="F64" i="2" s="1"/>
  <c r="D108" i="3"/>
  <c r="F108" i="3" s="1"/>
  <c r="D75" i="2"/>
  <c r="G75" i="2" s="1"/>
  <c r="D64" i="2"/>
  <c r="C116" i="3" l="1"/>
  <c r="G116" i="3" s="1"/>
  <c r="G81" i="3"/>
  <c r="D81" i="2"/>
  <c r="G81" i="2" s="1"/>
  <c r="G64" i="2"/>
  <c r="D662" i="4"/>
  <c r="D116" i="3"/>
  <c r="F116" i="3" s="1"/>
  <c r="C81" i="2"/>
  <c r="F81" i="2" s="1"/>
</calcChain>
</file>

<file path=xl/sharedStrings.xml><?xml version="1.0" encoding="utf-8"?>
<sst xmlns="http://schemas.openxmlformats.org/spreadsheetml/2006/main" count="1847" uniqueCount="767">
  <si>
    <t xml:space="preserve">te članka 31. Statuta Grada Čazme (Službeni vjesnik Grada Čazme br.  20/09., 17/13. ) </t>
  </si>
  <si>
    <t>Članak 4.</t>
  </si>
  <si>
    <t>osmog dana od dana objave u "Službenom vjesniku Grada Čazme".</t>
  </si>
  <si>
    <t>BJELOVARSKO-BILOGORSKA ŽUPANIJA</t>
  </si>
  <si>
    <t>GRAD ČAZMA</t>
  </si>
  <si>
    <t>GRADSKO VIJEĆE</t>
  </si>
  <si>
    <t>GRADSKOG VIJEĆA</t>
  </si>
  <si>
    <t>PREDSJEDNICA</t>
  </si>
  <si>
    <t>Grad Čazma</t>
  </si>
  <si>
    <t>Trg čazmanskog kaptola 13</t>
  </si>
  <si>
    <t>43240 Čazma</t>
  </si>
  <si>
    <t>KONTO</t>
  </si>
  <si>
    <t>PLAN</t>
  </si>
  <si>
    <t>POREZ I PRIREZ NA DOHODAK</t>
  </si>
  <si>
    <t>POREZI NA IMOVINU</t>
  </si>
  <si>
    <t>POREZI NA ROBU I USLUGE</t>
  </si>
  <si>
    <t>PRIHODI OD POREZA</t>
  </si>
  <si>
    <t>POTPORE IZ PRORAČUNA</t>
  </si>
  <si>
    <t>OSTALE POTPORE UNUTAR OPĆE DRŽAVE</t>
  </si>
  <si>
    <t>PRIHODI IZ PRORAČUNA ZA FIN.RED.DJEL.ATNOSTI</t>
  </si>
  <si>
    <t>POTPORE</t>
  </si>
  <si>
    <t>PRIHODI OD FINANCIJSKE IMOVINE</t>
  </si>
  <si>
    <t>PRIHODI OD NEFINANCIJSKE IMOVINE</t>
  </si>
  <si>
    <t>PRIHODI OD IMOVINE</t>
  </si>
  <si>
    <t>ADMINISTRATIVNE (UPRAVNE) PRISTOJBE</t>
  </si>
  <si>
    <t>PRIHODI PO POSEBNIM PROPISIMA</t>
  </si>
  <si>
    <t>KOMUNALNI DOPRINOSI I NAKNADE</t>
  </si>
  <si>
    <t>PRIHODI OD ADM.PRISTOJBI I PO POSEBNIM PROP.</t>
  </si>
  <si>
    <t>PRIHODI OD PROD.PROIZV.I ROBE TE PRUŽENIH USL.</t>
  </si>
  <si>
    <t>DONACIJE OD PRAVNIH I FIZ.OSOBA IZVAN OPĆE DR.</t>
  </si>
  <si>
    <t>PRIHODI OD PRODAJE PROIZVODA I ROBE TE PRUŽENI.</t>
  </si>
  <si>
    <t>KAZNE I UPRAVNE MJERE</t>
  </si>
  <si>
    <t>OSTALI PRIHODI</t>
  </si>
  <si>
    <t>KAZNE, UPRAVNE MJERE I OSTALI PRIHODI</t>
  </si>
  <si>
    <t>PRIHODI</t>
  </si>
  <si>
    <t>PRIHODI OD PRODAJE MAT.IMOVINE-PRIRODNIH BOG.</t>
  </si>
  <si>
    <t>PRIHODI OD PRODAJE NEPROIZV.DUG. IMOVINE</t>
  </si>
  <si>
    <t>PRIHODI OD PRODAJE GRAĐEVINSKIH OBJEKATA</t>
  </si>
  <si>
    <t>PRIHODI OD PRODAJE PROIZV. DUG. IMOVINE</t>
  </si>
  <si>
    <t>PRIMICI (POVRATI) GLAVNICE ZAJMOVA DANIH TRG.</t>
  </si>
  <si>
    <t>PRIMLJENI POVRATI GLAVNICA DANIH ZAJMOVA I DE.</t>
  </si>
  <si>
    <t>PRIMICI OD FINANCIJSKE IMOVINE I ZADUŽIVANJA</t>
  </si>
  <si>
    <t>SVEUKUPNO</t>
  </si>
  <si>
    <t>PRIMICI OD PRODAJE NEFINANCIJSKE  KAP.IMOVINE</t>
  </si>
  <si>
    <t>IZVRŠENJE PRIHODA</t>
  </si>
  <si>
    <t>IZVRŠENJE RASHODA - OPĆI DIO</t>
  </si>
  <si>
    <t>OPIS</t>
  </si>
  <si>
    <t>PLAĆE</t>
  </si>
  <si>
    <t>OSTALI RASHODI ZA ZAPOSLENE</t>
  </si>
  <si>
    <t>DOPRINOSI NA PLAĆE</t>
  </si>
  <si>
    <t>RASHODI ZA ZAPOSLENE</t>
  </si>
  <si>
    <t>NAKNADE TROŠKOVA ZAPOSLENIMA</t>
  </si>
  <si>
    <t>RASHODI ZA MATERIJAL I ENERGIJU</t>
  </si>
  <si>
    <t>RASHODI ZA USLUGE</t>
  </si>
  <si>
    <t>NAKNADA TROŠKOVA OSOBAMA IZVAN RAD.</t>
  </si>
  <si>
    <t>OSTALI NESPOMENUTI RASHODI POSLOVANJA</t>
  </si>
  <si>
    <t>MATERIJALNI RASHODI</t>
  </si>
  <si>
    <t>KAMATE ZA PRIMLJENE ZAJMOVE</t>
  </si>
  <si>
    <t>OSTALI FINANCIJSKI RASHODI</t>
  </si>
  <si>
    <t>FINANCIJSKI RASHODI</t>
  </si>
  <si>
    <t>SUBVENCIJE TRG.DRUŠTVIMA, OBRTNICIMA,</t>
  </si>
  <si>
    <t>OSTALE NAKNADE GRAĐANIMA I KUĆ.IZ PROR.</t>
  </si>
  <si>
    <t>NAKNADE GRAĐANIMA I KUĆANSTVIMA NA TE</t>
  </si>
  <si>
    <t>TEKUĆE DONACIJE</t>
  </si>
  <si>
    <t>KAPITALNE DONACIJE</t>
  </si>
  <si>
    <t>KAZNE, PENALI I NAKNADE ŠTETE</t>
  </si>
  <si>
    <t>IZVANREDNI RASHODI</t>
  </si>
  <si>
    <t>KAPITALNE POMOĆI</t>
  </si>
  <si>
    <t>DONACIJE I OSTALI RASHODI</t>
  </si>
  <si>
    <t>RASHODI POSLOVANJA</t>
  </si>
  <si>
    <t>MATERIJALNA IMOVINA-PRIRODNA BOGATSTV</t>
  </si>
  <si>
    <t>NEMATERIJALNA IMOVINA</t>
  </si>
  <si>
    <t>RASHODI ZA NABAVU NEPROIZVEDENE IMOVI</t>
  </si>
  <si>
    <t>GRAĐEVINSKI OBJEKTI</t>
  </si>
  <si>
    <t>POSTROJENJA I OPREMA</t>
  </si>
  <si>
    <t>KNJIGE, UMJ.DJELA I OSTALE IZLOŽBENE VRIJED</t>
  </si>
  <si>
    <t>NEMATERIJALA PROIZVEDENA IMOVINA</t>
  </si>
  <si>
    <t>RASHODI ZA NABAVU NEFINANCIJSKE IMOVIN</t>
  </si>
  <si>
    <t>OTPLATA GLAVNICE PRIMLJENIH ZAJMOVA OD</t>
  </si>
  <si>
    <t xml:space="preserve">IZDACI ZA OTPLATU GLAVNICE PRIMLJENIH </t>
  </si>
  <si>
    <t>IZDACI ZA FINANCIJSKU IMOVINU I OTPLATE</t>
  </si>
  <si>
    <t>IZVRŠENJE PRORAČUNA - POSEBNI DIO</t>
  </si>
  <si>
    <t>01</t>
  </si>
  <si>
    <t>GRADSKO VIJEĆE I URED GRADONAČELNIKA</t>
  </si>
  <si>
    <t>RAZDJEL</t>
  </si>
  <si>
    <t>001</t>
  </si>
  <si>
    <t>PREDSTAVNIČKA I IZVRŠNA TIJELA</t>
  </si>
  <si>
    <t>PROGRAM</t>
  </si>
  <si>
    <t>GLAVA</t>
  </si>
  <si>
    <t>P1001</t>
  </si>
  <si>
    <t>Donošenje akata iz djelokruga predstavničkog, izvršnog tijela i mjesne samouprave</t>
  </si>
  <si>
    <t>0111</t>
  </si>
  <si>
    <t>Aktivnost</t>
  </si>
  <si>
    <t>Redovne aktivnosti predstavničkog i izvršnog tijela</t>
  </si>
  <si>
    <t>Funkcija</t>
  </si>
  <si>
    <t>Izvršna i zakonodavna tijela</t>
  </si>
  <si>
    <t>UKUPNO</t>
  </si>
  <si>
    <t>Tekuće i inv.održavanje društvenih domova i objekata - MO</t>
  </si>
  <si>
    <t>Rashodi za materijal i energiju</t>
  </si>
  <si>
    <t>Rashodi za usluge</t>
  </si>
  <si>
    <t>Ostali nespomenuti rashodi poslovanja</t>
  </si>
  <si>
    <t>R.B.</t>
  </si>
  <si>
    <t>002</t>
  </si>
  <si>
    <t>003</t>
  </si>
  <si>
    <t>004</t>
  </si>
  <si>
    <t>Obilježavanje Dana Grada Čazme, i dr.prigodnih datuma, obljetnica i sl.</t>
  </si>
  <si>
    <t>005</t>
  </si>
  <si>
    <t>006</t>
  </si>
  <si>
    <t>Financiranje rada političkih stranaka</t>
  </si>
  <si>
    <t>007</t>
  </si>
  <si>
    <t>Tekuće donacije</t>
  </si>
  <si>
    <t>Tekuća zaliha proračuna</t>
  </si>
  <si>
    <t>0112</t>
  </si>
  <si>
    <t>Financijski i fiskalni poslovi</t>
  </si>
  <si>
    <t>008</t>
  </si>
  <si>
    <t>385</t>
  </si>
  <si>
    <t>Izvanredni rashodi</t>
  </si>
  <si>
    <t>100105</t>
  </si>
  <si>
    <t>00101</t>
  </si>
  <si>
    <t>STRUČNA SLUŽBA TAJNIŠTVO</t>
  </si>
  <si>
    <t>P1002</t>
  </si>
  <si>
    <t>PRIPREMA I DONOŠENJE AKATA IZ DJELOKRUGA TIJELA</t>
  </si>
  <si>
    <t>100201</t>
  </si>
  <si>
    <t>Redovne aktivnosti upravnih odjela</t>
  </si>
  <si>
    <t>0131</t>
  </si>
  <si>
    <t>Opće usluge vezane za službenike</t>
  </si>
  <si>
    <t>009</t>
  </si>
  <si>
    <t>323</t>
  </si>
  <si>
    <t>010</t>
  </si>
  <si>
    <t>329</t>
  </si>
  <si>
    <t>100203</t>
  </si>
  <si>
    <t>100202</t>
  </si>
  <si>
    <t>Izdavanje Čazmanskog vjesnika</t>
  </si>
  <si>
    <t>Izvršna i zakonodavna vlast</t>
  </si>
  <si>
    <t>011</t>
  </si>
  <si>
    <t>Održavanje zgrada za redovno korištenje</t>
  </si>
  <si>
    <t>0133</t>
  </si>
  <si>
    <t>Ostale opće usluge</t>
  </si>
  <si>
    <t>012</t>
  </si>
  <si>
    <t>013</t>
  </si>
  <si>
    <t>00201</t>
  </si>
  <si>
    <t>UPRAVNI ODJEL ZA DRUŠTVENE DJELATNOSTI I NADZOR</t>
  </si>
  <si>
    <t>00301</t>
  </si>
  <si>
    <t>P1003</t>
  </si>
  <si>
    <t>PROGRAM JAVNIH POTREBA U SOCIJALNOJ SKRBI</t>
  </si>
  <si>
    <t>Projekt</t>
  </si>
  <si>
    <t>T1003 01</t>
  </si>
  <si>
    <t>Opremanje objekata za socijalne grupe građana</t>
  </si>
  <si>
    <t>1060</t>
  </si>
  <si>
    <t>Stanovanje</t>
  </si>
  <si>
    <t>014</t>
  </si>
  <si>
    <t>100301</t>
  </si>
  <si>
    <t>Sufinanciranje troškova stanovanja</t>
  </si>
  <si>
    <t>015</t>
  </si>
  <si>
    <t>372</t>
  </si>
  <si>
    <t>Ostale naknade građanima i kućanstvima iz proračuna</t>
  </si>
  <si>
    <t>100302</t>
  </si>
  <si>
    <t>Pomoć za ogrijev</t>
  </si>
  <si>
    <t>016</t>
  </si>
  <si>
    <t>100303</t>
  </si>
  <si>
    <t>Podmirenje pogrebnih troškova</t>
  </si>
  <si>
    <t>1090</t>
  </si>
  <si>
    <t>Aktivnosti socijalne zaštite koje nisu drugdje svrstane</t>
  </si>
  <si>
    <t>017</t>
  </si>
  <si>
    <t>100304</t>
  </si>
  <si>
    <t>Pomoć za novorođenu djecu</t>
  </si>
  <si>
    <t>1040</t>
  </si>
  <si>
    <t>Obitelj i djeca</t>
  </si>
  <si>
    <t>018</t>
  </si>
  <si>
    <t xml:space="preserve">Aktivnost </t>
  </si>
  <si>
    <t>100305</t>
  </si>
  <si>
    <t>Sufinanciranje javnog prijevoza učenika</t>
  </si>
  <si>
    <t>0920</t>
  </si>
  <si>
    <t>Srednjoškolsko obrazovanje</t>
  </si>
  <si>
    <t>019</t>
  </si>
  <si>
    <t>352</t>
  </si>
  <si>
    <t>Subvencije trgovačkim društvima, obrtnicima, zadrugama</t>
  </si>
  <si>
    <t>100306</t>
  </si>
  <si>
    <t>Sufinanciranje kamata za studentske kredite</t>
  </si>
  <si>
    <t>0940</t>
  </si>
  <si>
    <t>Visoka naobrazba</t>
  </si>
  <si>
    <t>020</t>
  </si>
  <si>
    <t>021</t>
  </si>
  <si>
    <t>100307</t>
  </si>
  <si>
    <t>Pomoć za kupnju udžbenika</t>
  </si>
  <si>
    <t xml:space="preserve">Funkcija </t>
  </si>
  <si>
    <t>0912</t>
  </si>
  <si>
    <t>Osnovno obrazovanje</t>
  </si>
  <si>
    <t>100308</t>
  </si>
  <si>
    <t>Pomoć umirovljenicima</t>
  </si>
  <si>
    <t>1020</t>
  </si>
  <si>
    <t>Starost</t>
  </si>
  <si>
    <t>022</t>
  </si>
  <si>
    <t>100309</t>
  </si>
  <si>
    <t>Jednokratne novčane pomoći</t>
  </si>
  <si>
    <t>1070</t>
  </si>
  <si>
    <t>Socijalna pomoć stanovništvu koje nije obuhvaćeno redovnim socijalnim programima</t>
  </si>
  <si>
    <t>023</t>
  </si>
  <si>
    <t>100310</t>
  </si>
  <si>
    <t>Pomoći osobama sa invaliditetom</t>
  </si>
  <si>
    <t>1012</t>
  </si>
  <si>
    <t>Invaliditet</t>
  </si>
  <si>
    <t>024</t>
  </si>
  <si>
    <t>100311</t>
  </si>
  <si>
    <t>Crveni križ Čazma</t>
  </si>
  <si>
    <t>025</t>
  </si>
  <si>
    <t>381</t>
  </si>
  <si>
    <t>100312</t>
  </si>
  <si>
    <t>Pomoć u kući starijim osobama</t>
  </si>
  <si>
    <t xml:space="preserve">Funkcije </t>
  </si>
  <si>
    <t>026</t>
  </si>
  <si>
    <t>100313</t>
  </si>
  <si>
    <t>Javni radovi</t>
  </si>
  <si>
    <t>027</t>
  </si>
  <si>
    <t>311</t>
  </si>
  <si>
    <t>Plaće</t>
  </si>
  <si>
    <t>028</t>
  </si>
  <si>
    <t>313</t>
  </si>
  <si>
    <t>Doprinosi na plaće</t>
  </si>
  <si>
    <t>029</t>
  </si>
  <si>
    <t>321</t>
  </si>
  <si>
    <t>Naknade troškova zaposlenima</t>
  </si>
  <si>
    <t>100315</t>
  </si>
  <si>
    <t>Jednokratne novčane pomoći za studente s područja Grada Čazme</t>
  </si>
  <si>
    <t>031</t>
  </si>
  <si>
    <t>P1004</t>
  </si>
  <si>
    <t>PROGRAMI UDRUGA GRAĐANA</t>
  </si>
  <si>
    <t>100401</t>
  </si>
  <si>
    <t>Sredstva za rad udruga građana</t>
  </si>
  <si>
    <t>0860</t>
  </si>
  <si>
    <t>Rashodi za rekreaciju, kulturu i religiju koji nisu drugdje svrstani</t>
  </si>
  <si>
    <t>032</t>
  </si>
  <si>
    <t>100402</t>
  </si>
  <si>
    <t>033</t>
  </si>
  <si>
    <t>034</t>
  </si>
  <si>
    <t>ostali nespomenuti rashodi poslovanja</t>
  </si>
  <si>
    <t>Grad - prijatelj djece</t>
  </si>
  <si>
    <t>100404</t>
  </si>
  <si>
    <t>Savjet mladih Grada Čazme</t>
  </si>
  <si>
    <t>036</t>
  </si>
  <si>
    <t>100405</t>
  </si>
  <si>
    <t>Čazma - zdravi grad</t>
  </si>
  <si>
    <t>037</t>
  </si>
  <si>
    <t>038</t>
  </si>
  <si>
    <t>100406</t>
  </si>
  <si>
    <t>Vijeće za komunalnu prevenciju</t>
  </si>
  <si>
    <t>039</t>
  </si>
  <si>
    <t>P1005</t>
  </si>
  <si>
    <t>PROGRAM PREDŠKOLSKOG ODGOJA</t>
  </si>
  <si>
    <t>100501</t>
  </si>
  <si>
    <t>Redovna djelatnost Dječjeg vrtića "Pčelica" Čazma</t>
  </si>
  <si>
    <t>0911</t>
  </si>
  <si>
    <t>Predškolsko obrazovanje</t>
  </si>
  <si>
    <t>040</t>
  </si>
  <si>
    <t>041</t>
  </si>
  <si>
    <t>312</t>
  </si>
  <si>
    <t>Ostali rashodi za zaposlene</t>
  </si>
  <si>
    <t>042</t>
  </si>
  <si>
    <t>043</t>
  </si>
  <si>
    <t>044</t>
  </si>
  <si>
    <t>322</t>
  </si>
  <si>
    <t>045</t>
  </si>
  <si>
    <t>046</t>
  </si>
  <si>
    <t>047</t>
  </si>
  <si>
    <t>421</t>
  </si>
  <si>
    <t>Građevinski objekti</t>
  </si>
  <si>
    <t>P1006</t>
  </si>
  <si>
    <t>ZAŠTITA OD POŽARA I CIVILNA ZAŠTITA</t>
  </si>
  <si>
    <t>K1006 01</t>
  </si>
  <si>
    <t>Vatrogasni centar</t>
  </si>
  <si>
    <t>0320</t>
  </si>
  <si>
    <t>Usluge protupožarne zaštite</t>
  </si>
  <si>
    <t>048</t>
  </si>
  <si>
    <t>100601</t>
  </si>
  <si>
    <t>Vatrogasna zajednica Grada Čazme</t>
  </si>
  <si>
    <t>049</t>
  </si>
  <si>
    <t>100602</t>
  </si>
  <si>
    <t>Civilna zaštita i programi zaštite i spašavanja</t>
  </si>
  <si>
    <t>050</t>
  </si>
  <si>
    <t>051</t>
  </si>
  <si>
    <t>052</t>
  </si>
  <si>
    <t>053</t>
  </si>
  <si>
    <t>422</t>
  </si>
  <si>
    <t>100603</t>
  </si>
  <si>
    <t>Redovna djelatnost Javne vatrogasne postrojbe Grada Čazme</t>
  </si>
  <si>
    <t>054</t>
  </si>
  <si>
    <t>055</t>
  </si>
  <si>
    <t>056</t>
  </si>
  <si>
    <t>057</t>
  </si>
  <si>
    <t>058</t>
  </si>
  <si>
    <t>059</t>
  </si>
  <si>
    <t>060</t>
  </si>
  <si>
    <t>061</t>
  </si>
  <si>
    <t>343</t>
  </si>
  <si>
    <t>Ostali financijski rahodi</t>
  </si>
  <si>
    <t>100604</t>
  </si>
  <si>
    <t>Posebni uspjesi na vatrogasnim natjecanjima</t>
  </si>
  <si>
    <t>062</t>
  </si>
  <si>
    <t>P1007</t>
  </si>
  <si>
    <t>PROGRAM JAVNIH POTREBA U KULTURI</t>
  </si>
  <si>
    <t xml:space="preserve">T1007 01 </t>
  </si>
  <si>
    <t>Održavanje sakralnih objekata</t>
  </si>
  <si>
    <t>0840</t>
  </si>
  <si>
    <t>Religijske i druge službe zajednice</t>
  </si>
  <si>
    <t>063</t>
  </si>
  <si>
    <t>T1007 01</t>
  </si>
  <si>
    <t>T1007 03</t>
  </si>
  <si>
    <t>Opremanje Gradske knjižnice "Slavko Kolar" Čazma</t>
  </si>
  <si>
    <t>0820</t>
  </si>
  <si>
    <t>Službe kulture</t>
  </si>
  <si>
    <t>064</t>
  </si>
  <si>
    <t>Postrojenja i oprema</t>
  </si>
  <si>
    <t>065</t>
  </si>
  <si>
    <t>424</t>
  </si>
  <si>
    <t>Knjige, umjetnička djela i ostale izložbene vrijednosti</t>
  </si>
  <si>
    <t>066</t>
  </si>
  <si>
    <t>426</t>
  </si>
  <si>
    <t>Nematerijalna proizvedena imovina</t>
  </si>
  <si>
    <t>100701</t>
  </si>
  <si>
    <t>Uređenje grada za Božić</t>
  </si>
  <si>
    <t>067</t>
  </si>
  <si>
    <t>100702</t>
  </si>
  <si>
    <t>Turistička zajednica</t>
  </si>
  <si>
    <t>0473</t>
  </si>
  <si>
    <t>Turizam</t>
  </si>
  <si>
    <t>Ostali financijski rashodi</t>
  </si>
  <si>
    <t>100704</t>
  </si>
  <si>
    <t>Redovna djelatnost Gradske knjižnice "Slavko Kolar" Čazma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</si>
  <si>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</si>
  <si>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</si>
  <si>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</si>
  <si>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</si>
  <si>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</si>
  <si>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</si>
  <si>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</si>
  <si>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</si>
  <si>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</si>
  <si>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324</t>
  </si>
  <si>
    <t>100706</t>
  </si>
  <si>
    <t>Centar za kulturu - Investicijski program</t>
  </si>
  <si>
    <t xml:space="preserve"> Službe kulture</t>
  </si>
  <si>
    <t>090</t>
  </si>
  <si>
    <t>100707</t>
  </si>
  <si>
    <t>Centar za kulturu - Razvoj muzejsko galerijske djelatnosti</t>
  </si>
  <si>
    <t>091</t>
  </si>
  <si>
    <t>092</t>
  </si>
  <si>
    <t>093</t>
  </si>
  <si>
    <t>094</t>
  </si>
  <si>
    <t>095</t>
  </si>
  <si>
    <t>096</t>
  </si>
  <si>
    <t>Naknada troškova osobamaizvan radnog odnosa</t>
  </si>
  <si>
    <t>097</t>
  </si>
  <si>
    <t>098</t>
  </si>
  <si>
    <t>412</t>
  </si>
  <si>
    <t>Nematerijalna imovina</t>
  </si>
  <si>
    <t>101</t>
  </si>
  <si>
    <t>100709</t>
  </si>
  <si>
    <t>KUD Čazma</t>
  </si>
  <si>
    <t>103</t>
  </si>
  <si>
    <t>100710</t>
  </si>
  <si>
    <t>KUD Sloga</t>
  </si>
  <si>
    <t>104</t>
  </si>
  <si>
    <t>100711</t>
  </si>
  <si>
    <t>KUD Graničar</t>
  </si>
  <si>
    <t>105</t>
  </si>
  <si>
    <t>100712</t>
  </si>
  <si>
    <t>Puhački orkestar Čazma</t>
  </si>
  <si>
    <t>106</t>
  </si>
  <si>
    <t>100713</t>
  </si>
  <si>
    <t>Franjo Matešin</t>
  </si>
  <si>
    <t>107</t>
  </si>
  <si>
    <t>P1008</t>
  </si>
  <si>
    <t>PROGRAM JAVNIH POTREBA U ŠPORTU</t>
  </si>
  <si>
    <t>100801</t>
  </si>
  <si>
    <t>Redovna djelatnost Športske zajednice</t>
  </si>
  <si>
    <t>0810</t>
  </si>
  <si>
    <t>Služba rekreacije i sporta</t>
  </si>
  <si>
    <t>108</t>
  </si>
  <si>
    <t>100802</t>
  </si>
  <si>
    <t>Posebni uspjesi sportaša</t>
  </si>
  <si>
    <t>109</t>
  </si>
  <si>
    <t>ZAŠTITU OKOLIŠA I EKOLOGIJU</t>
  </si>
  <si>
    <t>00401</t>
  </si>
  <si>
    <t>PODODJEL ZA FINANCIJE</t>
  </si>
  <si>
    <t>P1009</t>
  </si>
  <si>
    <t>ZAJEDNIČKI RASHODI UPRAVNIH ODJELA</t>
  </si>
  <si>
    <t>K1009 01</t>
  </si>
  <si>
    <t>Ulaganje u opremu</t>
  </si>
  <si>
    <t>110</t>
  </si>
  <si>
    <t>100901</t>
  </si>
  <si>
    <t>111</t>
  </si>
  <si>
    <t>112</t>
  </si>
  <si>
    <t>113</t>
  </si>
  <si>
    <t>114</t>
  </si>
  <si>
    <t>115</t>
  </si>
  <si>
    <t>116</t>
  </si>
  <si>
    <t>117</t>
  </si>
  <si>
    <t>Naknade troškova osobama izvan radnog odnosa</t>
  </si>
  <si>
    <t>118</t>
  </si>
  <si>
    <t>119</t>
  </si>
  <si>
    <t>100902</t>
  </si>
  <si>
    <t>Otplata kredita</t>
  </si>
  <si>
    <t>0170</t>
  </si>
  <si>
    <t>Transakcije vezane za javni dug</t>
  </si>
  <si>
    <t>120</t>
  </si>
  <si>
    <t>342</t>
  </si>
  <si>
    <t>Kamate za primljene zajmove</t>
  </si>
  <si>
    <t>121</t>
  </si>
  <si>
    <t>542</t>
  </si>
  <si>
    <t>Otplata glavnice primljenih zajmova od banaka</t>
  </si>
  <si>
    <t xml:space="preserve"> ZAJEDNIČKI RASHODI UPRAVNIH ODJELA</t>
  </si>
  <si>
    <t>00402</t>
  </si>
  <si>
    <t xml:space="preserve"> PODODJEL ZA KOMUNALNO GOSPODARSTVO, GOSPODARSTVO, ZAŠTITU OKOLIŠA I</t>
  </si>
  <si>
    <t>EKOLOGIJU</t>
  </si>
  <si>
    <t>P1010</t>
  </si>
  <si>
    <t>POTICANJE RAZVOJA GOSPODARSTVA</t>
  </si>
  <si>
    <t>0412</t>
  </si>
  <si>
    <t>Opći poslovi vezani uz rad</t>
  </si>
  <si>
    <t>101001</t>
  </si>
  <si>
    <t>Djelovanje Razvojne agencije Grada Čazme</t>
  </si>
  <si>
    <t>123</t>
  </si>
  <si>
    <t>101003</t>
  </si>
  <si>
    <t>LAG Moslavina</t>
  </si>
  <si>
    <t>124</t>
  </si>
  <si>
    <t>101004</t>
  </si>
  <si>
    <t>Rashodi za poticanje razvoja gospodarstva</t>
  </si>
  <si>
    <t>0411</t>
  </si>
  <si>
    <t>Opći ekonomski i trgovački poslovi</t>
  </si>
  <si>
    <t>125</t>
  </si>
  <si>
    <t>126</t>
  </si>
  <si>
    <t>127</t>
  </si>
  <si>
    <t>411</t>
  </si>
  <si>
    <t>Materijalna imovina - prirodna bogatstva</t>
  </si>
  <si>
    <t>P1011</t>
  </si>
  <si>
    <t>POTICANJE RAZVOJA POLJOPRIVREDE</t>
  </si>
  <si>
    <t>T1011 01</t>
  </si>
  <si>
    <t>Poticanje poljoprivrede</t>
  </si>
  <si>
    <t>0421</t>
  </si>
  <si>
    <t>Poljoprivreda</t>
  </si>
  <si>
    <t>128</t>
  </si>
  <si>
    <t>129</t>
  </si>
  <si>
    <t>Subvencije trgovačkim društvima, obrtnicima, zadrug</t>
  </si>
  <si>
    <t>130</t>
  </si>
  <si>
    <t>131</t>
  </si>
  <si>
    <t>383</t>
  </si>
  <si>
    <t>Kazne, penali i naknade štete</t>
  </si>
  <si>
    <t>101101</t>
  </si>
  <si>
    <t>Raspolaganje poljoprivrednim zemljištem</t>
  </si>
  <si>
    <t xml:space="preserve"> Poljoprivreda</t>
  </si>
  <si>
    <t>132</t>
  </si>
  <si>
    <t>133</t>
  </si>
  <si>
    <t>P1012</t>
  </si>
  <si>
    <t>ODRŽAVANJE OBJEKATA I UREĐAJA KOMUNALNE INFRASTRUKTURE</t>
  </si>
  <si>
    <t>101201</t>
  </si>
  <si>
    <t>Održavanje nerazvrstanih cesta</t>
  </si>
  <si>
    <t>0451</t>
  </si>
  <si>
    <t>Cestovni promet</t>
  </si>
  <si>
    <t>134</t>
  </si>
  <si>
    <t>101202</t>
  </si>
  <si>
    <t>Održavanje javnih površina</t>
  </si>
  <si>
    <t>0560</t>
  </si>
  <si>
    <t>Poslovi i usluge zaštite okoliša koji nisu drugdje svrstani</t>
  </si>
  <si>
    <t>135</t>
  </si>
  <si>
    <t>101203</t>
  </si>
  <si>
    <t>Rashodi za uređaje i javnu rasvjetu</t>
  </si>
  <si>
    <t>0640</t>
  </si>
  <si>
    <t>Ulična rasvjeta</t>
  </si>
  <si>
    <t>136</t>
  </si>
  <si>
    <t>137</t>
  </si>
  <si>
    <t>101204</t>
  </si>
  <si>
    <t>Deratizacija, dezinfekcija i dezinsekcija</t>
  </si>
  <si>
    <t>0760</t>
  </si>
  <si>
    <t>Poslovi i usluge zdravstva koji nisu drugdje svrstani</t>
  </si>
  <si>
    <t>138</t>
  </si>
  <si>
    <t>101205</t>
  </si>
  <si>
    <t>Zaštita okoliša</t>
  </si>
  <si>
    <t>0500</t>
  </si>
  <si>
    <t>139</t>
  </si>
  <si>
    <t>ODRŽAVANJE OBJEKATA I UREĐAJA KOMUNALNE INFR.</t>
  </si>
  <si>
    <t>P1013</t>
  </si>
  <si>
    <t>IZGRADNJA OBJEKATA I UREĐAJA KOMUNALNE INFRASTRUKTURE</t>
  </si>
  <si>
    <t>K1013 02</t>
  </si>
  <si>
    <t>Projekti komunalne infrastrukture</t>
  </si>
  <si>
    <t>0660</t>
  </si>
  <si>
    <t>Rashodi vezani za stanovanje i kom.pogodnosti koji nisu drugdje svrstani</t>
  </si>
  <si>
    <t>140</t>
  </si>
  <si>
    <t>K1013 03</t>
  </si>
  <si>
    <t>Gradnja nerazvrstanih cesta prema Programu</t>
  </si>
  <si>
    <t>141</t>
  </si>
  <si>
    <t>K1013 04</t>
  </si>
  <si>
    <t>Izgradnja ograda i staza na groblju</t>
  </si>
  <si>
    <t>0443</t>
  </si>
  <si>
    <t>Građevinarstvo</t>
  </si>
  <si>
    <t>142</t>
  </si>
  <si>
    <t>K101304</t>
  </si>
  <si>
    <t>K101305</t>
  </si>
  <si>
    <t>Gradnja javne rasvjete</t>
  </si>
  <si>
    <t>143</t>
  </si>
  <si>
    <t>K1013 05</t>
  </si>
  <si>
    <t>K1013 07</t>
  </si>
  <si>
    <t>Gradnja parkirališta, ugibališta i nogostupa</t>
  </si>
  <si>
    <t>Rashodi vezania za stanovanje i kom.pogodnosti koje nisu drugdje svrstani</t>
  </si>
  <si>
    <t>144</t>
  </si>
  <si>
    <t>K101307</t>
  </si>
  <si>
    <t>K1013 08</t>
  </si>
  <si>
    <t>Zračno pristanište (letjelište)</t>
  </si>
  <si>
    <t>0454</t>
  </si>
  <si>
    <t>Zračni promet</t>
  </si>
  <si>
    <t>145</t>
  </si>
  <si>
    <t>K1013 09</t>
  </si>
  <si>
    <t>Oprema za zaštitu</t>
  </si>
  <si>
    <t>146</t>
  </si>
  <si>
    <t>T1013 01</t>
  </si>
  <si>
    <t>Rekonstrukcija kanalizacije putem komunalnog poduzeća</t>
  </si>
  <si>
    <t>148</t>
  </si>
  <si>
    <t>386</t>
  </si>
  <si>
    <t>Kapitalne pomoći</t>
  </si>
  <si>
    <t xml:space="preserve">T1013 01 </t>
  </si>
  <si>
    <t>0520</t>
  </si>
  <si>
    <t>Gospodarenje otpadnim vodama</t>
  </si>
  <si>
    <t>T1013 02</t>
  </si>
  <si>
    <t>Rekonstrukcija vodoopskrbne mreže putem komunalnog poduzeća</t>
  </si>
  <si>
    <t>0650</t>
  </si>
  <si>
    <t>Istraživanje i razvoj stanovanja i komunalnih pogodnosti</t>
  </si>
  <si>
    <t>149</t>
  </si>
  <si>
    <t>IZGRADNJA OBJEKATA I UREĐAJA KOMUNALNE INFR.</t>
  </si>
  <si>
    <t>P1014</t>
  </si>
  <si>
    <t>PROGRAM ZAŠTITE OKOLIŠA</t>
  </si>
  <si>
    <t>K1014 01</t>
  </si>
  <si>
    <t>0510</t>
  </si>
  <si>
    <t>Gospodarenje otpadom</t>
  </si>
  <si>
    <t>150</t>
  </si>
  <si>
    <t>K101401</t>
  </si>
  <si>
    <t>Sanacija odlagališta komunalnog otpada</t>
  </si>
  <si>
    <t>K1014 03</t>
  </si>
  <si>
    <t>Poticanje mjera energetske učinkovitosti</t>
  </si>
  <si>
    <t>152</t>
  </si>
  <si>
    <t>382</t>
  </si>
  <si>
    <t>Kapitalne donacije</t>
  </si>
  <si>
    <t>P1015</t>
  </si>
  <si>
    <t>PROSTORNO PLANIRANJE I PROSTORNO PLANSKA DOKUMENTACIJA</t>
  </si>
  <si>
    <t>K1015 01</t>
  </si>
  <si>
    <t>Prostorno planiranje</t>
  </si>
  <si>
    <t>0474</t>
  </si>
  <si>
    <t>Višenamjenski razvojni projekti</t>
  </si>
  <si>
    <t>153</t>
  </si>
  <si>
    <t>Nematerijalna imovine</t>
  </si>
  <si>
    <t>P1017</t>
  </si>
  <si>
    <t>IMPLEMENTACIJA STRATEŠKIH PROJEKATA</t>
  </si>
  <si>
    <t>K1017 01</t>
  </si>
  <si>
    <t>Urbanističko arhitektonsko rješenje središta Grada</t>
  </si>
  <si>
    <t>0620</t>
  </si>
  <si>
    <t>Razvoj zajednice</t>
  </si>
  <si>
    <t>154</t>
  </si>
  <si>
    <t>PODODJEL ZA KOMUNALNO GOSPODARSTVO, GOSPOD</t>
  </si>
  <si>
    <t>UPRAVNI ODJEL ZA PRORAČUN, KOMUNALNO GOSPOD</t>
  </si>
  <si>
    <t xml:space="preserve">PRIHODI OD PRODAJE KNJIGA,UMJETNIČKIH DJELA I </t>
  </si>
  <si>
    <t>PRIJEVOZNA SREDSTVA</t>
  </si>
  <si>
    <t>155</t>
  </si>
  <si>
    <t>156</t>
  </si>
  <si>
    <t>166</t>
  </si>
  <si>
    <t>167</t>
  </si>
  <si>
    <t>162</t>
  </si>
  <si>
    <t>163</t>
  </si>
  <si>
    <t>164</t>
  </si>
  <si>
    <t>423</t>
  </si>
  <si>
    <t>Prijevozna sredstva</t>
  </si>
  <si>
    <t>165</t>
  </si>
  <si>
    <t>544</t>
  </si>
  <si>
    <t>161</t>
  </si>
  <si>
    <t>157</t>
  </si>
  <si>
    <t>159</t>
  </si>
  <si>
    <t>Poslovni objekti</t>
  </si>
  <si>
    <t>INDEKS</t>
  </si>
  <si>
    <t>Nedeljka Baćani</t>
  </si>
  <si>
    <t>RAČUN PRIHODA I RASHODA</t>
  </si>
  <si>
    <t>OSTVARENJE</t>
  </si>
  <si>
    <t>TEKUĆI</t>
  </si>
  <si>
    <t>2017.</t>
  </si>
  <si>
    <t>Prihodi poslovanja</t>
  </si>
  <si>
    <t>Prihodi od prodaje nefinancijske imovine</t>
  </si>
  <si>
    <t>UKUPNO PRIHODA</t>
  </si>
  <si>
    <t>Rashodi poslovanja</t>
  </si>
  <si>
    <t>Rashodi za nabavu nefinancijske imovine</t>
  </si>
  <si>
    <t>UKUPNO RASHODA</t>
  </si>
  <si>
    <t>RAZLIKA</t>
  </si>
  <si>
    <t>RASPOLOŽIVA SREDSTVA IZ PRETHODNIH GODINA</t>
  </si>
  <si>
    <t>RAČUN FINANCIRANJA</t>
  </si>
  <si>
    <t>Primici od financijske imovine i zaduživanja</t>
  </si>
  <si>
    <t>Izdaci za financijsku imovinu i otplate zajmova</t>
  </si>
  <si>
    <t>NETO FINANCIRANJE</t>
  </si>
  <si>
    <t>VIŠAK/MANJAK+NETO FINANCIRANJE+</t>
  </si>
  <si>
    <t>IZVRŠENJE 2017.</t>
  </si>
  <si>
    <t>INDEKS 6/4</t>
  </si>
  <si>
    <t>INDEKS 6/5</t>
  </si>
  <si>
    <t>POMOĆI PRORAČUNSKIM KORISNICIMA IZ PRORAČUNA</t>
  </si>
  <si>
    <t>POMOĆI TEMELJEM PRIJENOSA EU SREDSTAVA</t>
  </si>
  <si>
    <t>INDEKS 5/4</t>
  </si>
  <si>
    <t>INDEKS 5/3</t>
  </si>
  <si>
    <t>0220</t>
  </si>
  <si>
    <t>Civilna obrana</t>
  </si>
  <si>
    <t>173</t>
  </si>
  <si>
    <t>100714</t>
  </si>
  <si>
    <t>Matko Antolčić</t>
  </si>
  <si>
    <t>100716</t>
  </si>
  <si>
    <t>Pop rock škola</t>
  </si>
  <si>
    <t>100717</t>
  </si>
  <si>
    <t>Slađan Lipovec</t>
  </si>
  <si>
    <t>P1018</t>
  </si>
  <si>
    <t>RAZVOJ MEĐUNARODNE SURADNJE</t>
  </si>
  <si>
    <t>101801</t>
  </si>
  <si>
    <t>Sport over borders</t>
  </si>
  <si>
    <t>175</t>
  </si>
  <si>
    <t>176</t>
  </si>
  <si>
    <t>UPRAVNI ODJEL ZA PRORAČUN, KOMUNALNO GOSPODARSTVO, GOSPODARSTVO,</t>
  </si>
  <si>
    <t>K101306</t>
  </si>
  <si>
    <t>Gradnja gradskog dječjeg igrališta</t>
  </si>
  <si>
    <t>Rashodi vezani za stanovanje i kom.pogodnosti koje nisu drugdje svrstani</t>
  </si>
  <si>
    <t>169</t>
  </si>
  <si>
    <t>K1013 06</t>
  </si>
  <si>
    <t>K1017 02</t>
  </si>
  <si>
    <t>Čazma Natura</t>
  </si>
  <si>
    <t>177</t>
  </si>
  <si>
    <t>158</t>
  </si>
  <si>
    <t>RAZDJEL 001</t>
  </si>
  <si>
    <t>PREDSTAVNIČKA I IZVRŠNA  TIJELA</t>
  </si>
  <si>
    <t>GLAVA 00101</t>
  </si>
  <si>
    <t>POZICIJA</t>
  </si>
  <si>
    <t xml:space="preserve">                                    POSEBNI DIO PREMA ORGANIZACIJSKOJ KLASIFIKACIJI</t>
  </si>
  <si>
    <t>RAZDJEL 002</t>
  </si>
  <si>
    <t>GLAVA 00201</t>
  </si>
  <si>
    <t>RAZDJEL 003</t>
  </si>
  <si>
    <t>GLAVA 00301</t>
  </si>
  <si>
    <t>RAZDJEL 004</t>
  </si>
  <si>
    <t>UPRAVNI ODJEL ZA PRORAČUN, KOMUNALNO GOSPODARSTVO, GOSPODARSTVO, ZAŠTITU OKOLIŠA I EKOLOGIJU</t>
  </si>
  <si>
    <t>GLAVA 00401</t>
  </si>
  <si>
    <t>GLAVA 00402</t>
  </si>
  <si>
    <t>PODODJEL ZA KOMUNALNO GOSPODARSTVO, GOSPODARSTVO, ZAŠTITU OKOLIŠA I EKOLOGIJU</t>
  </si>
  <si>
    <t>U K U P N O:</t>
  </si>
  <si>
    <t>POREZ I PRIREZ NA DOHODAK OD NESAMOSTALNOG RADA</t>
  </si>
  <si>
    <t>POREZ I PRIREZ NA DOHODAK OD IMOVINE I IMOVINSKIH PRAVA</t>
  </si>
  <si>
    <t>POREZ I PRIREZ NA DOHODAK OD KAPITALA</t>
  </si>
  <si>
    <t>POVRAT POREZA I PRIREZA NA DOHODAK PO GODIŠNJOJ PRIJAVI</t>
  </si>
  <si>
    <t>STALNI POREZI NA NEPOKRETNU IMOVINU</t>
  </si>
  <si>
    <t>POVREMENI POREZI NA IMOVINU</t>
  </si>
  <si>
    <t>POREZ NA PROMET</t>
  </si>
  <si>
    <t>POREZI NA KORIŠTENJE DOBARA ILI IZVOĐENJE AKTIVNOSTI</t>
  </si>
  <si>
    <t>TEKUĆE POMOĆI PRORAČUNU IZ DRUGIH PRORAČUNA</t>
  </si>
  <si>
    <t>KAPITALNE POMOĆI PRORAČUNU IZ DRUGIH PRORAČUNA</t>
  </si>
  <si>
    <t>TEKUĆE POMOĆI OD IZVANPRORAČUNSKIH KORISNIKA</t>
  </si>
  <si>
    <t>KAPITALNE POMOĆI OD IZVANPRORAČUNSKIH KORISNIKA</t>
  </si>
  <si>
    <t>TEKUĆE POMOĆI IZRAVNANJA ZA DECENTRALIZIRANE FUNKCIJE</t>
  </si>
  <si>
    <t>TEKUĆE POMOĆI TEMELJEM PRIJENOSA EU SREDSTAVA</t>
  </si>
  <si>
    <t>KAMATE NA OROČENA SREDSTVA I DEPOZITE PO VIĐENJU</t>
  </si>
  <si>
    <t>PRIHODI OD ZATENIH KAMATA</t>
  </si>
  <si>
    <t>PRIHODI OD DIVIDENDI</t>
  </si>
  <si>
    <t>PRIHODI OD ZAKUPA I IZNAJMLJIVANJA IMOVINE</t>
  </si>
  <si>
    <t>NAKNADA ZA KORIŠTENJE NEFINANCIJSKE IMOVINE</t>
  </si>
  <si>
    <t>OSTALI PRIHODI OD NEFINANCIJSKE IMOVINE</t>
  </si>
  <si>
    <t>OSTALE UPRAVNE PRISTOJBE I NAKNADE</t>
  </si>
  <si>
    <t>OSTALE PRISTOJBE I NAKNADE</t>
  </si>
  <si>
    <t>PRIHODI VODNOG GOSPODARSTVA</t>
  </si>
  <si>
    <t>DOPRINOSI ZA ŠUME</t>
  </si>
  <si>
    <t>OSTALI NESPOMENUTI PRIHODI</t>
  </si>
  <si>
    <t>KOMUNALNI DOPRINOSI</t>
  </si>
  <si>
    <t>KOMUNALNE NAKNADE</t>
  </si>
  <si>
    <t>PRIHODI OD PRUŽENIH USLUGA</t>
  </si>
  <si>
    <t>ZEMLJIŠTE</t>
  </si>
  <si>
    <t>STAMBENI OBJEKTI</t>
  </si>
  <si>
    <t>KNJIGE</t>
  </si>
  <si>
    <t>POVRAT ZAJMOVA DANIH TUZEMNIM TRGOVAČKIM DRUŠTVIMA IZVAN JAVNOG SEKTORA</t>
  </si>
  <si>
    <t>PLAĆE ZA REDOVAN RAD</t>
  </si>
  <si>
    <t>DOPRINOSI ZA OBVEZNO ZDRAVSTVENO OSIGURANJE</t>
  </si>
  <si>
    <t>DOPRINOSI ZA OBVEZNO OSIGURANJE U SLUČAJU NEZAPOSLENSTI</t>
  </si>
  <si>
    <t>SLUŽBENA PUTOVANJA</t>
  </si>
  <si>
    <t>NAKNADE ZA PRIJEVOZ, ZA RAD NA TERENU I ODVOJENI ŽIVOT</t>
  </si>
  <si>
    <t>STRUČNO USAVRŠAVANJE ZAPOSLENIKA</t>
  </si>
  <si>
    <t>OSTALE NAKNADE TROŠKOVA ZAPOSLENIMA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</si>
  <si>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</si>
  <si>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</si>
  <si>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</si>
  <si>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</si>
  <si>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</si>
  <si>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</si>
  <si>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</si>
  <si>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</si>
  <si>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</si>
  <si>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</si>
  <si>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</si>
  <si>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</si>
  <si>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</si>
  <si>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</si>
  <si>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</si>
  <si>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ZA RAD PREDSTAVNIČKIH I IZVRŠNIH TIJELA, POVJERENSTAVA I SLIČNO</t>
  </si>
  <si>
    <t>PREMIJE OSIGURANJA</t>
  </si>
  <si>
    <t>REPREZENTACIJA</t>
  </si>
  <si>
    <t>ČLANARINE I NORME</t>
  </si>
  <si>
    <t>PRISTOJBE I NAKNADE</t>
  </si>
  <si>
    <t>KAMATE ZA PRIMLJENE KREDITE I ZAJMOVE OD KREDITNIH I OSTALIH FINANCIJSKIH INSTITUCIJA U JAVNOM SEKTORU</t>
  </si>
  <si>
    <t>KAMATE ZA PRIMLJENE KREDITE I ZAJMOVE OD KREDITNIH I OSTALIH FINANCIJSKIH INSTITUCIJA IZVAN JAVNOG SEKTORA</t>
  </si>
  <si>
    <t>BANKARSKE USLUGE I USLUGE PLATNOG PROMETA</t>
  </si>
  <si>
    <t>NEGATIVNE TEČAJNE RAZLIKE I RAZLIKE ZBOG PRIMJENE VALUTNE KLAUZULE</t>
  </si>
  <si>
    <t>ZATEZNE KAMATE</t>
  </si>
  <si>
    <t>OSTALI NESPOMENUTI FINANCIJSKI RASHODI</t>
  </si>
  <si>
    <t>SUBVENCIJE KREDITNIM I OSTALIM FINANCIJSKIM INSTITUCIJAMA IZVAN JAVNOG SEKTORA</t>
  </si>
  <si>
    <t>SUBVENCIJE TRGOVAČKIM DRUŠTVIMA I ZADRUGAMA IZVAN JAVNOG SEKTORA</t>
  </si>
  <si>
    <t>SUBVENCIJE POLJOPRIVREDNICIMA I OBRTNICIMA</t>
  </si>
  <si>
    <t>NAKNADE GRAĐANIMA I KUĆANSTVIMA U NOVCU</t>
  </si>
  <si>
    <t>NAKNADE GRAĐANIMA I KUĆANSTVIMA U NARAVI</t>
  </si>
  <si>
    <t>TEKUĆE DONACIJE U NOVCU</t>
  </si>
  <si>
    <t>NAKNADE ŠTETE PRAVNIM I FIZIČKIM OSOBAMA</t>
  </si>
  <si>
    <t>KAPITALNE POMOĆI KREDITNIM I OSTALIM FINANCIJSKIM INSTITUCIJAMATE TRGOVAČKIM DRUŠTVIMA U JAVNOM SEKTORU</t>
  </si>
  <si>
    <t>OSTALA NEMATERIJALNA IMOVINA</t>
  </si>
  <si>
    <t>POSLOVNI OBJEKTI</t>
  </si>
  <si>
    <t>CESTE, ŽELJEZNICE I OSTALI PROMETNI OBJEKTI</t>
  </si>
  <si>
    <t>OSTALI GRAĐEVINSKI OBJEKTI</t>
  </si>
  <si>
    <t>UREDSKA OPREMA I NAMJEŠTAJ</t>
  </si>
  <si>
    <t>KOMUNIKACIJSKA OPREMA</t>
  </si>
  <si>
    <t>OPREMA ZA ODRŽAVANJE I ZAŠTITU</t>
  </si>
  <si>
    <t>INSTRUMENTI, UREĐAJI I STROJEVI</t>
  </si>
  <si>
    <t>SPORTSKA I GLAZBENA OPREMA</t>
  </si>
  <si>
    <t>UREĐAJI, STROJEVI I OPREMA ZA OSTALE NAMJENE</t>
  </si>
  <si>
    <t>PRIJEVOZNA SREDSTVA U CESTOVNOM PROMETU</t>
  </si>
  <si>
    <t>MUZEJSKI IZLOŠCI I PREDMETI PRIRODNIH RIJETKOSTI</t>
  </si>
  <si>
    <t>UMJETNIČKA, LITERARNA I ZNANSTVENA DJELA</t>
  </si>
  <si>
    <t>OTPLATA GLAVNICE PRIMLJENIH KREDITA OD KREDITNIH INSTITUCIJA U JAVNOM SEKTORU</t>
  </si>
  <si>
    <t>OTPLATA GLAVNICE PRIMLJENIH KREDITA OD TUZEMNIH KREDITNIH INSTITUCIJA IZVAN JAVNOG SEKTORA</t>
  </si>
  <si>
    <t>POLUGODIŠNJI OBRAČUN</t>
  </si>
  <si>
    <t>Proračuna Grada Čazme za 2018.  godinu</t>
  </si>
  <si>
    <t>06-2018.</t>
  </si>
  <si>
    <t xml:space="preserve">                    Ovaj Polugodišnji obračun Proračuna Grada Čazme za 2018. godinu stupa na snagu</t>
  </si>
  <si>
    <t>PLAN 2018.</t>
  </si>
  <si>
    <t>IZVRŠENJE 2018.</t>
  </si>
  <si>
    <t xml:space="preserve">POTPORE OD MEĐUNARODNIH </t>
  </si>
  <si>
    <t>TEKUĆE POMOĆI PRORAČUNSKIM KORISNICIMA IZ PRORAČUNA KOJI IM NIJE NADLEŽAN</t>
  </si>
  <si>
    <t>KAPITALNE POMOĆI PRORAČUNSKIM KORISNICIMA IZ PRORAČUNA KOJI IM NIJE NADLEŽAN</t>
  </si>
  <si>
    <t>DOPRINOSI ZA MIROVINSKO OSIGURANJE</t>
  </si>
  <si>
    <t>KAPITALNEDONACIJE</t>
  </si>
  <si>
    <t>IZVRŠENJE  2017.</t>
  </si>
  <si>
    <t>IZVRŠENJE 2018</t>
  </si>
  <si>
    <t>183</t>
  </si>
  <si>
    <t>Nematerijalnaproizvedena imovina</t>
  </si>
  <si>
    <t>179</t>
  </si>
  <si>
    <t>"ZAŽELI" -"UKLJUČI SE"</t>
  </si>
  <si>
    <t>Socijalna pomoćstanovništvu koje nije obuhvaćeno redovnim socijalnim programima</t>
  </si>
  <si>
    <t>Tekućedonacije</t>
  </si>
  <si>
    <t>184</t>
  </si>
  <si>
    <t>160</t>
  </si>
  <si>
    <t>Materijalna imovina prirodna bogatstva</t>
  </si>
  <si>
    <t>K101312</t>
  </si>
  <si>
    <t>Komunalna vozila i oprema</t>
  </si>
  <si>
    <t>190</t>
  </si>
  <si>
    <t>191</t>
  </si>
  <si>
    <t>Prijevozna vozila</t>
  </si>
  <si>
    <t>185</t>
  </si>
  <si>
    <t>Rashodi zausluge</t>
  </si>
  <si>
    <t>186</t>
  </si>
  <si>
    <t>Ostali nespomenutirashoda poslovanja</t>
  </si>
  <si>
    <t>187</t>
  </si>
  <si>
    <t>188</t>
  </si>
  <si>
    <t>189</t>
  </si>
  <si>
    <t>Postrojenjaioprema</t>
  </si>
  <si>
    <t xml:space="preserve">Na temelju članka 109. Zakona o proračunu  (Narodne novine 87/08., 136/12, 15/15.), </t>
  </si>
  <si>
    <t>članka 15. Pravilnika o polugodišnjem i godišnjem izvještaju o izvršenju proračuna ( 24/13.)</t>
  </si>
  <si>
    <t xml:space="preserve"> Gradsko vijeće grada Čazme na  9. sjednici održanoj  10.09.2018. godine, donijelo je</t>
  </si>
  <si>
    <t>KLASA:           400-04/18-01/1</t>
  </si>
  <si>
    <t>URBROJ:       2110-01-01/18-02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</si>
</sst>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3" borderId="1" xfId="0" applyFill="1" applyBorder="1"/>
    <xf numFmtId="4" fontId="0" fillId="3" borderId="1" xfId="0" applyNumberForma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0" fontId="1" fillId="5" borderId="2" xfId="0" applyFont="1" applyFill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0" fillId="2" borderId="0" xfId="0" applyFill="1"/>
    <xf numFmtId="0" fontId="0" fillId="2" borderId="1" xfId="0" applyFont="1" applyFill="1" applyBorder="1"/>
    <xf numFmtId="4" fontId="0" fillId="2" borderId="1" xfId="0" applyNumberFormat="1" applyFont="1" applyFill="1" applyBorder="1"/>
    <xf numFmtId="0" fontId="0" fillId="2" borderId="0" xfId="0" applyFont="1" applyFill="1"/>
    <xf numFmtId="0" fontId="3" fillId="0" borderId="0" xfId="0" applyFont="1"/>
    <xf numFmtId="49" fontId="3" fillId="0" borderId="0" xfId="0" applyNumberFormat="1" applyFont="1"/>
    <xf numFmtId="0" fontId="3" fillId="0" borderId="1" xfId="0" applyFon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4" fillId="0" borderId="1" xfId="0" applyFont="1" applyBorder="1"/>
    <xf numFmtId="4" fontId="1" fillId="0" borderId="1" xfId="0" applyNumberFormat="1" applyFont="1" applyBorder="1"/>
    <xf numFmtId="49" fontId="4" fillId="0" borderId="3" xfId="0" applyNumberFormat="1" applyFont="1" applyBorder="1"/>
    <xf numFmtId="0" fontId="4" fillId="0" borderId="3" xfId="0" applyFont="1" applyBorder="1"/>
    <xf numFmtId="4" fontId="1" fillId="0" borderId="3" xfId="0" applyNumberFormat="1" applyFont="1" applyBorder="1"/>
    <xf numFmtId="49" fontId="4" fillId="0" borderId="0" xfId="0" applyNumberFormat="1" applyFont="1"/>
    <xf numFmtId="0" fontId="4" fillId="0" borderId="0" xfId="0" applyFont="1"/>
    <xf numFmtId="4" fontId="1" fillId="0" borderId="0" xfId="0" applyNumberFormat="1" applyFont="1"/>
    <xf numFmtId="4" fontId="4" fillId="0" borderId="0" xfId="0" applyNumberFormat="1" applyFont="1"/>
    <xf numFmtId="49" fontId="4" fillId="0" borderId="4" xfId="0" applyNumberFormat="1" applyFont="1" applyBorder="1"/>
    <xf numFmtId="49" fontId="4" fillId="0" borderId="5" xfId="0" applyNumberFormat="1" applyFont="1" applyBorder="1"/>
    <xf numFmtId="0" fontId="4" fillId="0" borderId="5" xfId="0" applyFont="1" applyBorder="1"/>
    <xf numFmtId="4" fontId="1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3" xfId="0" applyFont="1" applyBorder="1"/>
    <xf numFmtId="49" fontId="4" fillId="0" borderId="2" xfId="0" applyNumberFormat="1" applyFont="1" applyBorder="1"/>
    <xf numFmtId="0" fontId="4" fillId="0" borderId="2" xfId="0" applyFont="1" applyBorder="1"/>
    <xf numFmtId="4" fontId="1" fillId="0" borderId="2" xfId="0" applyNumberFormat="1" applyFont="1" applyBorder="1"/>
    <xf numFmtId="0" fontId="4" fillId="0" borderId="10" xfId="0" applyFont="1" applyBorder="1"/>
    <xf numFmtId="49" fontId="4" fillId="0" borderId="0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0" fontId="4" fillId="0" borderId="12" xfId="0" applyFont="1" applyBorder="1"/>
    <xf numFmtId="4" fontId="1" fillId="0" borderId="13" xfId="0" applyNumberFormat="1" applyFont="1" applyBorder="1"/>
    <xf numFmtId="49" fontId="3" fillId="0" borderId="14" xfId="0" applyNumberFormat="1" applyFont="1" applyBorder="1"/>
    <xf numFmtId="0" fontId="3" fillId="0" borderId="14" xfId="0" applyFont="1" applyBorder="1"/>
    <xf numFmtId="4" fontId="0" fillId="0" borderId="14" xfId="0" applyNumberFormat="1" applyBorder="1"/>
    <xf numFmtId="4" fontId="4" fillId="0" borderId="1" xfId="0" applyNumberFormat="1" applyFont="1" applyBorder="1"/>
    <xf numFmtId="49" fontId="4" fillId="0" borderId="14" xfId="0" applyNumberFormat="1" applyFont="1" applyBorder="1"/>
    <xf numFmtId="0" fontId="4" fillId="0" borderId="14" xfId="0" applyFont="1" applyBorder="1"/>
    <xf numFmtId="4" fontId="4" fillId="0" borderId="14" xfId="0" applyNumberFormat="1" applyFont="1" applyBorder="1"/>
    <xf numFmtId="0" fontId="1" fillId="0" borderId="0" xfId="0" applyFont="1" applyBorder="1"/>
    <xf numFmtId="2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4" fillId="0" borderId="0" xfId="0" applyNumberFormat="1" applyFont="1"/>
    <xf numFmtId="2" fontId="0" fillId="0" borderId="1" xfId="0" applyNumberFormat="1" applyBorder="1"/>
    <xf numFmtId="4" fontId="1" fillId="0" borderId="15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2" fontId="1" fillId="0" borderId="18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 applyAlignment="1">
      <alignment horizontal="center"/>
    </xf>
    <xf numFmtId="2" fontId="0" fillId="0" borderId="2" xfId="0" applyNumberFormat="1" applyBorder="1"/>
    <xf numFmtId="2" fontId="1" fillId="0" borderId="19" xfId="0" applyNumberFormat="1" applyFont="1" applyBorder="1"/>
    <xf numFmtId="0" fontId="1" fillId="0" borderId="8" xfId="0" applyFont="1" applyBorder="1"/>
    <xf numFmtId="3" fontId="1" fillId="0" borderId="17" xfId="0" applyNumberFormat="1" applyFont="1" applyBorder="1"/>
    <xf numFmtId="0" fontId="5" fillId="0" borderId="0" xfId="0" applyFont="1"/>
    <xf numFmtId="0" fontId="6" fillId="0" borderId="0" xfId="0" applyFont="1" applyAlignment="1">
      <alignment horizontal="center"/>
    </xf>
    <xf numFmtId="3" fontId="5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21" xfId="0" applyFont="1" applyBorder="1"/>
    <xf numFmtId="0" fontId="2" fillId="0" borderId="14" xfId="0" applyFont="1" applyBorder="1"/>
    <xf numFmtId="0" fontId="1" fillId="0" borderId="0" xfId="0" applyFont="1" applyFill="1" applyBorder="1" applyAlignment="1">
      <alignment horizontal="right"/>
    </xf>
    <xf numFmtId="0" fontId="0" fillId="0" borderId="1" xfId="0" applyFont="1" applyBorder="1"/>
    <xf numFmtId="0" fontId="0" fillId="0" borderId="1" xfId="0" applyFont="1" applyFill="1" applyBorder="1"/>
    <xf numFmtId="0" fontId="1" fillId="0" borderId="22" xfId="0" applyFont="1" applyFill="1" applyBorder="1" applyAlignment="1">
      <alignment horizontal="right"/>
    </xf>
    <xf numFmtId="0" fontId="1" fillId="0" borderId="0" xfId="0" applyFont="1" applyFill="1" applyBorder="1"/>
    <xf numFmtId="0" fontId="1" fillId="0" borderId="14" xfId="0" applyFont="1" applyFill="1" applyBorder="1"/>
    <xf numFmtId="0" fontId="1" fillId="0" borderId="21" xfId="0" applyFont="1" applyFill="1" applyBorder="1"/>
    <xf numFmtId="4" fontId="5" fillId="0" borderId="0" xfId="0" applyNumberFormat="1" applyFont="1"/>
    <xf numFmtId="4" fontId="3" fillId="0" borderId="1" xfId="0" applyNumberFormat="1" applyFont="1" applyBorder="1"/>
    <xf numFmtId="4" fontId="3" fillId="0" borderId="0" xfId="0" applyNumberFormat="1" applyFont="1"/>
    <xf numFmtId="4" fontId="0" fillId="0" borderId="14" xfId="0" applyNumberFormat="1" applyFont="1" applyBorder="1"/>
    <xf numFmtId="4" fontId="1" fillId="0" borderId="21" xfId="0" applyNumberFormat="1" applyFont="1" applyBorder="1"/>
    <xf numFmtId="3" fontId="1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" fillId="5" borderId="2" xfId="0" applyNumberFormat="1" applyFont="1" applyFill="1" applyBorder="1"/>
    <xf numFmtId="2" fontId="0" fillId="2" borderId="1" xfId="0" applyNumberFormat="1" applyFill="1" applyBorder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4" borderId="1" xfId="0" applyNumberFormat="1" applyFont="1" applyFill="1" applyBorder="1"/>
    <xf numFmtId="2" fontId="0" fillId="4" borderId="2" xfId="0" applyNumberFormat="1" applyFill="1" applyBorder="1"/>
    <xf numFmtId="4" fontId="0" fillId="4" borderId="1" xfId="0" applyNumberFormat="1" applyFill="1" applyBorder="1"/>
    <xf numFmtId="2" fontId="4" fillId="0" borderId="1" xfId="0" applyNumberFormat="1" applyFont="1" applyBorder="1" applyAlignment="1">
      <alignment horizontal="center"/>
    </xf>
    <xf numFmtId="4" fontId="0" fillId="0" borderId="0" xfId="0" applyNumberFormat="1" applyFont="1"/>
    <xf numFmtId="2" fontId="0" fillId="0" borderId="0" xfId="0" applyNumberFormat="1" applyFont="1"/>
    <xf numFmtId="4" fontId="0" fillId="0" borderId="1" xfId="0" applyNumberFormat="1" applyFont="1" applyBorder="1"/>
    <xf numFmtId="2" fontId="0" fillId="0" borderId="1" xfId="0" applyNumberFormat="1" applyFont="1" applyBorder="1"/>
    <xf numFmtId="2" fontId="4" fillId="0" borderId="1" xfId="0" applyNumberFormat="1" applyFont="1" applyBorder="1"/>
    <xf numFmtId="2" fontId="0" fillId="0" borderId="14" xfId="0" applyNumberFormat="1" applyBorder="1"/>
    <xf numFmtId="2" fontId="0" fillId="0" borderId="0" xfId="0" applyNumberFormat="1" applyBorder="1"/>
    <xf numFmtId="2" fontId="0" fillId="0" borderId="23" xfId="0" applyNumberFormat="1" applyBorder="1"/>
    <xf numFmtId="49" fontId="3" fillId="0" borderId="0" xfId="0" applyNumberFormat="1" applyFont="1" applyBorder="1"/>
    <xf numFmtId="0" fontId="3" fillId="0" borderId="0" xfId="0" applyFont="1" applyBorder="1"/>
    <xf numFmtId="4" fontId="0" fillId="0" borderId="0" xfId="0" applyNumberFormat="1" applyBorder="1"/>
    <xf numFmtId="2" fontId="0" fillId="0" borderId="26" xfId="0" applyNumberFormat="1" applyBorder="1"/>
    <xf numFmtId="4" fontId="0" fillId="0" borderId="27" xfId="0" applyNumberFormat="1" applyBorder="1"/>
    <xf numFmtId="49" fontId="4" fillId="0" borderId="24" xfId="0" applyNumberFormat="1" applyFont="1" applyBorder="1"/>
    <xf numFmtId="0" fontId="4" fillId="0" borderId="24" xfId="0" applyFont="1" applyBorder="1"/>
    <xf numFmtId="49" fontId="3" fillId="0" borderId="16" xfId="0" applyNumberFormat="1" applyFont="1" applyBorder="1"/>
    <xf numFmtId="49" fontId="3" fillId="0" borderId="25" xfId="0" applyNumberFormat="1" applyFont="1" applyBorder="1"/>
    <xf numFmtId="0" fontId="3" fillId="0" borderId="28" xfId="0" applyFont="1" applyBorder="1"/>
    <xf numFmtId="0" fontId="0" fillId="0" borderId="0" xfId="0" applyBorder="1"/>
    <xf numFmtId="3" fontId="1" fillId="0" borderId="16" xfId="0" applyNumberFormat="1" applyFont="1" applyBorder="1"/>
    <xf numFmtId="2" fontId="1" fillId="0" borderId="0" xfId="0" applyNumberFormat="1" applyFont="1" applyBorder="1"/>
    <xf numFmtId="4" fontId="0" fillId="0" borderId="12" xfId="0" applyNumberFormat="1" applyBorder="1"/>
    <xf numFmtId="4" fontId="1" fillId="0" borderId="20" xfId="0" applyNumberFormat="1" applyFont="1" applyBorder="1"/>
    <xf numFmtId="4" fontId="1" fillId="0" borderId="9" xfId="0" applyNumberFormat="1" applyFont="1" applyBorder="1"/>
    <xf numFmtId="0" fontId="0" fillId="0" borderId="0" xfId="0" applyFont="1" applyBorder="1"/>
    <xf numFmtId="4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/>
    <xf numFmtId="4" fontId="0" fillId="0" borderId="0" xfId="0" applyNumberFormat="1" applyFont="1" applyBorder="1" applyAlignment="1">
      <alignment horizontal="center"/>
    </xf>
    <xf numFmtId="0" fontId="0" fillId="3" borderId="1" xfId="0" applyFont="1" applyFill="1" applyBorder="1"/>
    <xf numFmtId="49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1" fillId="3" borderId="2" xfId="0" applyFont="1" applyFill="1" applyBorder="1"/>
    <xf numFmtId="4" fontId="0" fillId="3" borderId="1" xfId="0" applyNumberFormat="1" applyFont="1" applyFill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2" fontId="0" fillId="0" borderId="21" xfId="0" applyNumberFormat="1" applyBorder="1"/>
    <xf numFmtId="2" fontId="0" fillId="0" borderId="29" xfId="0" applyNumberFormat="1" applyBorder="1"/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6" borderId="1" xfId="0" applyFill="1" applyBorder="1"/>
    <xf numFmtId="4" fontId="0" fillId="6" borderId="1" xfId="0" applyNumberFormat="1" applyFill="1" applyBorder="1"/>
    <xf numFmtId="2" fontId="0" fillId="6" borderId="1" xfId="0" applyNumberFormat="1" applyFill="1" applyBorder="1"/>
    <xf numFmtId="3" fontId="0" fillId="0" borderId="0" xfId="0" applyNumberFormat="1"/>
    <xf numFmtId="3" fontId="4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right"/>
    </xf>
    <xf numFmtId="3" fontId="0" fillId="6" borderId="1" xfId="0" applyNumberFormat="1" applyFill="1" applyBorder="1"/>
    <xf numFmtId="3" fontId="0" fillId="0" borderId="1" xfId="0" applyNumberFormat="1" applyBorder="1"/>
    <xf numFmtId="3" fontId="0" fillId="3" borderId="1" xfId="0" applyNumberFormat="1" applyFill="1" applyBorder="1"/>
    <xf numFmtId="3" fontId="0" fillId="2" borderId="1" xfId="0" applyNumberFormat="1" applyFill="1" applyBorder="1"/>
    <xf numFmtId="3" fontId="1" fillId="4" borderId="1" xfId="0" applyNumberFormat="1" applyFont="1" applyFill="1" applyBorder="1"/>
    <xf numFmtId="3" fontId="1" fillId="5" borderId="2" xfId="0" applyNumberFormat="1" applyFont="1" applyFill="1" applyBorder="1"/>
    <xf numFmtId="0" fontId="0" fillId="6" borderId="1" xfId="0" applyFont="1" applyFill="1" applyBorder="1"/>
    <xf numFmtId="3" fontId="0" fillId="6" borderId="1" xfId="0" applyNumberFormat="1" applyFont="1" applyFill="1" applyBorder="1"/>
    <xf numFmtId="4" fontId="0" fillId="6" borderId="1" xfId="0" applyNumberFormat="1" applyFont="1" applyFill="1" applyBorder="1"/>
    <xf numFmtId="2" fontId="0" fillId="6" borderId="1" xfId="0" applyNumberFormat="1" applyFont="1" applyFill="1" applyBorder="1"/>
    <xf numFmtId="3" fontId="0" fillId="2" borderId="1" xfId="0" applyNumberFormat="1" applyFont="1" applyFill="1" applyBorder="1"/>
    <xf numFmtId="2" fontId="0" fillId="2" borderId="1" xfId="0" applyNumberFormat="1" applyFont="1" applyFill="1" applyBorder="1"/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right"/>
    </xf>
    <xf numFmtId="3" fontId="0" fillId="0" borderId="1" xfId="0" applyNumberFormat="1" applyFont="1" applyBorder="1" applyAlignment="1">
      <alignment horizontal="center"/>
    </xf>
    <xf numFmtId="0" fontId="0" fillId="7" borderId="1" xfId="0" applyFill="1" applyBorder="1"/>
    <xf numFmtId="4" fontId="0" fillId="7" borderId="1" xfId="0" applyNumberFormat="1" applyFill="1" applyBorder="1"/>
    <xf numFmtId="0" fontId="0" fillId="7" borderId="1" xfId="0" applyFont="1" applyFill="1" applyBorder="1"/>
    <xf numFmtId="4" fontId="0" fillId="7" borderId="1" xfId="0" applyNumberFormat="1" applyFont="1" applyFill="1" applyBorder="1"/>
    <xf numFmtId="4" fontId="7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0" fillId="8" borderId="1" xfId="0" applyFill="1" applyBorder="1"/>
    <xf numFmtId="3" fontId="0" fillId="8" borderId="1" xfId="0" applyNumberFormat="1" applyFill="1" applyBorder="1"/>
    <xf numFmtId="4" fontId="0" fillId="8" borderId="1" xfId="0" applyNumberFormat="1" applyFill="1" applyBorder="1"/>
    <xf numFmtId="2" fontId="0" fillId="8" borderId="1" xfId="0" applyNumberForma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0" fontId="3" fillId="0" borderId="1" xfId="0" applyFon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workbookViewId="0"/>
  </sheetViews>
  <sheetFormatPr defaultRowHeight="15" x14ac:dyDescent="0.25"/>
  <cols>
    <col min="1" max="1" width="41.140625" style="87" customWidth="1"/>
    <col min="2" max="2" width="13" style="101" customWidth="1"/>
    <col min="3" max="3" width="12.42578125" style="101" customWidth="1"/>
    <col min="4" max="4" width="16.140625" style="101" customWidth="1"/>
    <col min="5" max="6" width="9.140625" style="87"/>
    <col min="7" max="7" width="21.28515625" style="87" customWidth="1"/>
    <col min="8" max="16384" width="9.140625" style="87"/>
  </cols>
  <sheetData>
    <row r="1" spans="1:7" x14ac:dyDescent="0.25">
      <c r="G1" s="90"/>
    </row>
    <row r="2" spans="1:7" ht="18.75" x14ac:dyDescent="0.3">
      <c r="C2" s="184"/>
      <c r="D2" s="184"/>
      <c r="G2" s="91"/>
    </row>
    <row r="7" spans="1:7" x14ac:dyDescent="0.25">
      <c r="A7" s="90" t="s">
        <v>762</v>
      </c>
    </row>
    <row r="8" spans="1:7" x14ac:dyDescent="0.25">
      <c r="A8" s="90" t="s">
        <v>763</v>
      </c>
    </row>
    <row r="9" spans="1:7" x14ac:dyDescent="0.25">
      <c r="A9" s="87" t="s">
        <v>0</v>
      </c>
    </row>
    <row r="10" spans="1:7" x14ac:dyDescent="0.25">
      <c r="A10" s="90" t="s">
        <v>764</v>
      </c>
    </row>
    <row r="16" spans="1:7" x14ac:dyDescent="0.25">
      <c r="B16" s="185" t="s">
        <v>727</v>
      </c>
      <c r="E16" s="88"/>
    </row>
    <row r="17" spans="1:7" x14ac:dyDescent="0.25">
      <c r="B17" s="185" t="s">
        <v>728</v>
      </c>
      <c r="E17" s="1"/>
    </row>
    <row r="20" spans="1:7" s="2" customFormat="1" ht="15.75" x14ac:dyDescent="0.25">
      <c r="A20" s="93" t="s">
        <v>575</v>
      </c>
      <c r="B20" s="186" t="s">
        <v>576</v>
      </c>
      <c r="C20" s="186" t="s">
        <v>577</v>
      </c>
      <c r="D20" s="186" t="s">
        <v>576</v>
      </c>
    </row>
    <row r="21" spans="1:7" s="2" customFormat="1" x14ac:dyDescent="0.25">
      <c r="A21" s="92"/>
      <c r="B21" s="187" t="s">
        <v>578</v>
      </c>
      <c r="C21" s="187" t="s">
        <v>12</v>
      </c>
      <c r="D21" s="187" t="s">
        <v>729</v>
      </c>
    </row>
    <row r="22" spans="1:7" x14ac:dyDescent="0.25">
      <c r="A22" s="95" t="s">
        <v>579</v>
      </c>
      <c r="B22" s="102">
        <v>25818203.52</v>
      </c>
      <c r="C22" s="102">
        <v>59287500</v>
      </c>
      <c r="D22" s="102">
        <v>14528288</v>
      </c>
    </row>
    <row r="23" spans="1:7" x14ac:dyDescent="0.25">
      <c r="A23" s="95" t="s">
        <v>580</v>
      </c>
      <c r="B23" s="102">
        <v>255614</v>
      </c>
      <c r="C23" s="102">
        <v>905000</v>
      </c>
      <c r="D23" s="102">
        <v>184009</v>
      </c>
    </row>
    <row r="24" spans="1:7" x14ac:dyDescent="0.25">
      <c r="A24" s="94" t="s">
        <v>581</v>
      </c>
      <c r="B24" s="70">
        <f>+B22+B23</f>
        <v>26073817.52</v>
      </c>
      <c r="C24" s="70">
        <f>+C22+C23</f>
        <v>60192500</v>
      </c>
      <c r="D24" s="70">
        <f>+D22+D23</f>
        <v>14712297</v>
      </c>
    </row>
    <row r="25" spans="1:7" x14ac:dyDescent="0.25">
      <c r="A25" s="95" t="s">
        <v>582</v>
      </c>
      <c r="B25" s="102">
        <v>20758973.68</v>
      </c>
      <c r="C25" s="102">
        <v>30365650</v>
      </c>
      <c r="D25" s="102">
        <v>11162222</v>
      </c>
    </row>
    <row r="26" spans="1:7" x14ac:dyDescent="0.25">
      <c r="A26" s="96" t="s">
        <v>583</v>
      </c>
      <c r="B26" s="102">
        <v>4054834</v>
      </c>
      <c r="C26" s="102">
        <v>29391850</v>
      </c>
      <c r="D26" s="102">
        <v>2041922</v>
      </c>
    </row>
    <row r="27" spans="1:7" x14ac:dyDescent="0.25">
      <c r="A27" s="94" t="s">
        <v>584</v>
      </c>
      <c r="B27" s="67">
        <f>+B25+B26</f>
        <v>24813807.68</v>
      </c>
      <c r="C27" s="67">
        <f>+C25+C26</f>
        <v>59757500</v>
      </c>
      <c r="D27" s="67">
        <f>+D25+D26</f>
        <v>13204144</v>
      </c>
      <c r="G27" s="89"/>
    </row>
    <row r="28" spans="1:7" x14ac:dyDescent="0.25">
      <c r="A28" s="97" t="s">
        <v>585</v>
      </c>
      <c r="B28" s="67">
        <f>+B24-B27</f>
        <v>1260009.8399999999</v>
      </c>
      <c r="C28" s="67">
        <f>+C24-C27</f>
        <v>435000</v>
      </c>
      <c r="D28" s="67">
        <f>+D24-D27</f>
        <v>1508153</v>
      </c>
      <c r="G28" s="89"/>
    </row>
    <row r="29" spans="1:7" x14ac:dyDescent="0.25">
      <c r="B29" s="103"/>
      <c r="C29" s="103"/>
      <c r="D29" s="103"/>
      <c r="G29" s="89"/>
    </row>
    <row r="30" spans="1:7" x14ac:dyDescent="0.25">
      <c r="A30" s="98" t="s">
        <v>586</v>
      </c>
      <c r="B30" s="67">
        <v>-2936640</v>
      </c>
      <c r="C30" s="67">
        <v>0</v>
      </c>
      <c r="D30" s="67">
        <v>-2085057</v>
      </c>
      <c r="G30" s="89"/>
    </row>
    <row r="31" spans="1:7" x14ac:dyDescent="0.25">
      <c r="B31" s="103"/>
      <c r="C31" s="103"/>
      <c r="D31" s="103"/>
      <c r="G31" s="89"/>
    </row>
    <row r="32" spans="1:7" ht="15.75" x14ac:dyDescent="0.25">
      <c r="A32" s="15" t="s">
        <v>587</v>
      </c>
      <c r="B32" s="103"/>
      <c r="C32" s="103"/>
      <c r="D32" s="103"/>
    </row>
    <row r="33" spans="1:5" x14ac:dyDescent="0.25">
      <c r="A33" s="96" t="s">
        <v>588</v>
      </c>
      <c r="B33" s="102">
        <v>208490.98</v>
      </c>
      <c r="C33" s="102">
        <v>210000</v>
      </c>
      <c r="D33" s="102"/>
    </row>
    <row r="34" spans="1:5" x14ac:dyDescent="0.25">
      <c r="A34" s="96" t="s">
        <v>589</v>
      </c>
      <c r="B34" s="102">
        <v>616919.03</v>
      </c>
      <c r="C34" s="102">
        <v>645000</v>
      </c>
      <c r="D34" s="102">
        <v>316464</v>
      </c>
    </row>
    <row r="35" spans="1:5" x14ac:dyDescent="0.25">
      <c r="A35" s="98" t="s">
        <v>590</v>
      </c>
      <c r="B35" s="67">
        <f>+B33-B34</f>
        <v>-408428.05000000005</v>
      </c>
      <c r="C35" s="67">
        <f>+C33-C34</f>
        <v>-435000</v>
      </c>
      <c r="D35" s="67">
        <f>+D33-D34</f>
        <v>-316464</v>
      </c>
    </row>
    <row r="36" spans="1:5" x14ac:dyDescent="0.25">
      <c r="B36" s="39"/>
      <c r="C36" s="39"/>
      <c r="D36" s="39"/>
    </row>
    <row r="38" spans="1:5" s="90" customFormat="1" x14ac:dyDescent="0.25">
      <c r="A38" s="99" t="s">
        <v>591</v>
      </c>
      <c r="B38" s="104"/>
      <c r="C38" s="104"/>
      <c r="D38" s="104"/>
    </row>
    <row r="39" spans="1:5" s="90" customFormat="1" x14ac:dyDescent="0.25">
      <c r="A39" s="100" t="s">
        <v>586</v>
      </c>
      <c r="B39" s="105">
        <f>+B28+B30+B35</f>
        <v>-2085058.2100000002</v>
      </c>
      <c r="C39" s="105">
        <f>+C28+C30+C35</f>
        <v>0</v>
      </c>
      <c r="D39" s="105">
        <f>+D28+D30+D35</f>
        <v>-893368</v>
      </c>
      <c r="E39" s="2"/>
    </row>
    <row r="58" spans="1:2" x14ac:dyDescent="0.25">
      <c r="B58" s="116" t="s">
        <v>1</v>
      </c>
    </row>
    <row r="61" spans="1:2" x14ac:dyDescent="0.25">
      <c r="A61" s="90" t="s">
        <v>730</v>
      </c>
    </row>
    <row r="62" spans="1:2" x14ac:dyDescent="0.25">
      <c r="A62" s="87" t="s">
        <v>2</v>
      </c>
    </row>
    <row r="72" spans="1:7" x14ac:dyDescent="0.25">
      <c r="B72" s="188" t="s">
        <v>3</v>
      </c>
      <c r="E72" s="88"/>
    </row>
    <row r="73" spans="1:7" x14ac:dyDescent="0.25">
      <c r="B73" s="188" t="s">
        <v>4</v>
      </c>
      <c r="E73" s="88"/>
    </row>
    <row r="74" spans="1:7" x14ac:dyDescent="0.25">
      <c r="B74" s="188" t="s">
        <v>5</v>
      </c>
      <c r="E74" s="88"/>
    </row>
    <row r="78" spans="1:7" x14ac:dyDescent="0.25">
      <c r="A78" s="2" t="s">
        <v>765</v>
      </c>
      <c r="F78" s="88"/>
      <c r="G78" s="88"/>
    </row>
    <row r="79" spans="1:7" x14ac:dyDescent="0.25">
      <c r="A79" s="2" t="s">
        <v>766</v>
      </c>
      <c r="F79" s="88"/>
      <c r="G79" s="88"/>
    </row>
    <row r="80" spans="1:7" x14ac:dyDescent="0.25">
      <c r="C80" s="188" t="s">
        <v>7</v>
      </c>
      <c r="F80" s="88"/>
      <c r="G80" s="88"/>
    </row>
    <row r="81" spans="3:7" x14ac:dyDescent="0.25">
      <c r="C81" s="188" t="s">
        <v>6</v>
      </c>
      <c r="F81" s="88"/>
      <c r="G81" s="88"/>
    </row>
    <row r="82" spans="3:7" x14ac:dyDescent="0.25">
      <c r="C82" s="188"/>
    </row>
    <row r="83" spans="3:7" x14ac:dyDescent="0.25">
      <c r="C83" s="188" t="s">
        <v>574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workbookViewId="0"/>
  </sheetViews>
  <sheetFormatPr defaultRowHeight="15" x14ac:dyDescent="0.25"/>
  <cols>
    <col min="1" max="1" width="7.140625" customWidth="1"/>
    <col min="2" max="2" width="45.85546875" customWidth="1"/>
    <col min="3" max="3" width="13.7109375" style="162" customWidth="1"/>
    <col min="4" max="4" width="13.140625" style="162" customWidth="1"/>
    <col min="5" max="5" width="13.85546875" style="162" customWidth="1"/>
  </cols>
  <sheetData>
    <row r="1" spans="1:8" x14ac:dyDescent="0.25">
      <c r="A1" t="s">
        <v>8</v>
      </c>
    </row>
    <row r="2" spans="1:8" x14ac:dyDescent="0.25">
      <c r="A2" t="s">
        <v>9</v>
      </c>
    </row>
    <row r="3" spans="1:8" x14ac:dyDescent="0.25">
      <c r="A3" t="s">
        <v>10</v>
      </c>
    </row>
    <row r="4" spans="1:8" ht="15.75" x14ac:dyDescent="0.25">
      <c r="B4" s="16" t="s">
        <v>44</v>
      </c>
    </row>
    <row r="5" spans="1:8" s="1" customFormat="1" x14ac:dyDescent="0.25">
      <c r="A5" s="5" t="s">
        <v>11</v>
      </c>
      <c r="B5" s="5" t="s">
        <v>46</v>
      </c>
      <c r="C5" s="163" t="s">
        <v>592</v>
      </c>
      <c r="D5" s="163" t="s">
        <v>731</v>
      </c>
      <c r="E5" s="163" t="s">
        <v>732</v>
      </c>
      <c r="F5" s="30" t="s">
        <v>593</v>
      </c>
      <c r="G5" s="30" t="s">
        <v>594</v>
      </c>
      <c r="H5" s="28"/>
    </row>
    <row r="6" spans="1:8" s="1" customFormat="1" x14ac:dyDescent="0.25">
      <c r="A6" s="5">
        <v>1</v>
      </c>
      <c r="B6" s="5">
        <v>3</v>
      </c>
      <c r="C6" s="106">
        <v>4</v>
      </c>
      <c r="D6" s="106">
        <v>5</v>
      </c>
      <c r="E6" s="106">
        <v>6</v>
      </c>
      <c r="F6" s="5">
        <v>7</v>
      </c>
      <c r="G6" s="5">
        <v>8</v>
      </c>
    </row>
    <row r="7" spans="1:8" s="157" customFormat="1" x14ac:dyDescent="0.25">
      <c r="A7" s="148">
        <v>6111</v>
      </c>
      <c r="B7" s="158" t="s">
        <v>639</v>
      </c>
      <c r="C7" s="164">
        <v>7466348</v>
      </c>
      <c r="D7" s="164"/>
      <c r="E7" s="164">
        <v>8812811</v>
      </c>
      <c r="F7" s="118"/>
      <c r="G7" s="119"/>
    </row>
    <row r="8" spans="1:8" s="157" customFormat="1" x14ac:dyDescent="0.25">
      <c r="A8" s="148">
        <v>6113</v>
      </c>
      <c r="B8" s="158" t="s">
        <v>640</v>
      </c>
      <c r="C8" s="164">
        <v>2</v>
      </c>
      <c r="D8" s="164"/>
      <c r="E8" s="164">
        <v>0</v>
      </c>
      <c r="F8" s="118"/>
      <c r="G8" s="119"/>
    </row>
    <row r="9" spans="1:8" s="157" customFormat="1" x14ac:dyDescent="0.25">
      <c r="A9" s="148">
        <v>6114</v>
      </c>
      <c r="B9" s="158" t="s">
        <v>641</v>
      </c>
      <c r="C9" s="164">
        <v>14033</v>
      </c>
      <c r="D9" s="164"/>
      <c r="E9" s="164">
        <v>1332</v>
      </c>
      <c r="F9" s="118"/>
      <c r="G9" s="119"/>
    </row>
    <row r="10" spans="1:8" s="157" customFormat="1" x14ac:dyDescent="0.25">
      <c r="A10" s="148">
        <v>6117</v>
      </c>
      <c r="B10" s="158" t="s">
        <v>642</v>
      </c>
      <c r="C10" s="164">
        <v>-895999</v>
      </c>
      <c r="D10" s="164"/>
      <c r="E10" s="164"/>
      <c r="F10" s="118"/>
      <c r="G10" s="119"/>
    </row>
    <row r="11" spans="1:8" x14ac:dyDescent="0.25">
      <c r="A11" s="159">
        <v>611</v>
      </c>
      <c r="B11" s="159" t="s">
        <v>13</v>
      </c>
      <c r="C11" s="165">
        <f>SUM(C7:C10)</f>
        <v>6584384</v>
      </c>
      <c r="D11" s="165">
        <v>16500000</v>
      </c>
      <c r="E11" s="165">
        <f t="shared" ref="E11" si="0">SUM(E7:E10)</f>
        <v>8814143</v>
      </c>
      <c r="F11" s="160">
        <f>E11/C11*100</f>
        <v>133.86435238285009</v>
      </c>
      <c r="G11" s="161">
        <f>E11/D11*100</f>
        <v>53.419048484848489</v>
      </c>
    </row>
    <row r="12" spans="1:8" x14ac:dyDescent="0.25">
      <c r="A12" s="17">
        <v>6131</v>
      </c>
      <c r="B12" s="17" t="s">
        <v>643</v>
      </c>
      <c r="C12" s="168">
        <v>29665</v>
      </c>
      <c r="D12" s="168"/>
      <c r="E12" s="168">
        <v>32803</v>
      </c>
      <c r="F12" s="18"/>
      <c r="G12" s="109"/>
    </row>
    <row r="13" spans="1:8" x14ac:dyDescent="0.25">
      <c r="A13" s="17">
        <v>6134</v>
      </c>
      <c r="B13" s="17" t="s">
        <v>644</v>
      </c>
      <c r="C13" s="168">
        <v>598314</v>
      </c>
      <c r="D13" s="168"/>
      <c r="E13" s="168">
        <v>327238</v>
      </c>
      <c r="F13" s="18"/>
      <c r="G13" s="109"/>
    </row>
    <row r="14" spans="1:8" x14ac:dyDescent="0.25">
      <c r="A14" s="159">
        <v>613</v>
      </c>
      <c r="B14" s="159" t="s">
        <v>14</v>
      </c>
      <c r="C14" s="165">
        <f>+C12+C13</f>
        <v>627979</v>
      </c>
      <c r="D14" s="165">
        <v>600000</v>
      </c>
      <c r="E14" s="165">
        <f t="shared" ref="E14" si="1">+E12+E13</f>
        <v>360041</v>
      </c>
      <c r="F14" s="160">
        <f t="shared" ref="F14:F81" si="2">E14/C14*100</f>
        <v>57.333286622641843</v>
      </c>
      <c r="G14" s="161">
        <f t="shared" ref="G14:G81" si="3">E14/D14*100</f>
        <v>60.006833333333333</v>
      </c>
    </row>
    <row r="15" spans="1:8" x14ac:dyDescent="0.25">
      <c r="A15" s="17">
        <v>6142</v>
      </c>
      <c r="B15" s="17" t="s">
        <v>645</v>
      </c>
      <c r="C15" s="168">
        <v>187036</v>
      </c>
      <c r="D15" s="168"/>
      <c r="E15" s="168">
        <v>85414</v>
      </c>
      <c r="F15" s="18"/>
      <c r="G15" s="109"/>
    </row>
    <row r="16" spans="1:8" x14ac:dyDescent="0.25">
      <c r="A16" s="17">
        <v>6145</v>
      </c>
      <c r="B16" s="17" t="s">
        <v>646</v>
      </c>
      <c r="C16" s="168">
        <v>26694</v>
      </c>
      <c r="D16" s="168"/>
      <c r="E16" s="168">
        <v>1923</v>
      </c>
      <c r="F16" s="18"/>
      <c r="G16" s="109"/>
    </row>
    <row r="17" spans="1:7" x14ac:dyDescent="0.25">
      <c r="A17" s="171">
        <v>614</v>
      </c>
      <c r="B17" s="171" t="s">
        <v>15</v>
      </c>
      <c r="C17" s="172">
        <f>+C16+C15</f>
        <v>213730</v>
      </c>
      <c r="D17" s="172">
        <v>250000</v>
      </c>
      <c r="E17" s="172">
        <f t="shared" ref="E17" si="4">+E16+E15</f>
        <v>87337</v>
      </c>
      <c r="F17" s="173">
        <f t="shared" si="2"/>
        <v>40.86323866560614</v>
      </c>
      <c r="G17" s="174">
        <f t="shared" si="3"/>
        <v>34.934799999999996</v>
      </c>
    </row>
    <row r="18" spans="1:7" x14ac:dyDescent="0.25">
      <c r="A18" s="9">
        <v>61</v>
      </c>
      <c r="B18" s="9" t="s">
        <v>16</v>
      </c>
      <c r="C18" s="167">
        <f>+C11+C14+C17</f>
        <v>7426093</v>
      </c>
      <c r="D18" s="167">
        <f t="shared" ref="D18:E18" si="5">+D11+D14+D17</f>
        <v>17350000</v>
      </c>
      <c r="E18" s="167">
        <f t="shared" si="5"/>
        <v>9261521</v>
      </c>
      <c r="F18" s="10">
        <f t="shared" si="2"/>
        <v>124.7159307054194</v>
      </c>
      <c r="G18" s="110">
        <f t="shared" si="3"/>
        <v>53.380524495677228</v>
      </c>
    </row>
    <row r="19" spans="1:7" x14ac:dyDescent="0.25">
      <c r="A19" s="189">
        <v>632</v>
      </c>
      <c r="B19" s="189" t="s">
        <v>733</v>
      </c>
      <c r="C19" s="190"/>
      <c r="D19" s="190">
        <v>1000000</v>
      </c>
      <c r="E19" s="190"/>
      <c r="F19" s="191"/>
      <c r="G19" s="192"/>
    </row>
    <row r="20" spans="1:7" x14ac:dyDescent="0.25">
      <c r="A20" s="7">
        <v>6331</v>
      </c>
      <c r="B20" s="7" t="s">
        <v>647</v>
      </c>
      <c r="C20" s="166">
        <v>7430013</v>
      </c>
      <c r="D20" s="166"/>
      <c r="E20" s="166">
        <v>568463</v>
      </c>
      <c r="F20" s="8">
        <v>0</v>
      </c>
      <c r="G20" s="76">
        <v>0</v>
      </c>
    </row>
    <row r="21" spans="1:7" x14ac:dyDescent="0.25">
      <c r="A21" s="7">
        <v>6332</v>
      </c>
      <c r="B21" s="7" t="s">
        <v>648</v>
      </c>
      <c r="C21" s="166">
        <v>857259</v>
      </c>
      <c r="D21" s="166"/>
      <c r="E21" s="166"/>
      <c r="F21" s="8"/>
      <c r="G21" s="76"/>
    </row>
    <row r="22" spans="1:7" x14ac:dyDescent="0.25">
      <c r="A22" s="159">
        <v>633</v>
      </c>
      <c r="B22" s="159" t="s">
        <v>17</v>
      </c>
      <c r="C22" s="165">
        <f>+C20+C21</f>
        <v>8287272</v>
      </c>
      <c r="D22" s="165">
        <v>7000000</v>
      </c>
      <c r="E22" s="165">
        <f t="shared" ref="E22" si="6">+E20+E21</f>
        <v>568463</v>
      </c>
      <c r="F22" s="160">
        <f t="shared" si="2"/>
        <v>6.8594707643238939</v>
      </c>
      <c r="G22" s="161">
        <f t="shared" si="3"/>
        <v>8.1209000000000007</v>
      </c>
    </row>
    <row r="23" spans="1:7" s="19" customFormat="1" x14ac:dyDescent="0.25">
      <c r="A23" s="17">
        <v>6341</v>
      </c>
      <c r="B23" s="17" t="s">
        <v>649</v>
      </c>
      <c r="C23" s="168">
        <v>5984</v>
      </c>
      <c r="D23" s="168"/>
      <c r="E23" s="168"/>
      <c r="F23" s="18"/>
      <c r="G23" s="109"/>
    </row>
    <row r="24" spans="1:7" s="19" customFormat="1" x14ac:dyDescent="0.25">
      <c r="A24" s="17">
        <v>6342</v>
      </c>
      <c r="B24" s="17" t="s">
        <v>650</v>
      </c>
      <c r="C24" s="168">
        <v>345150</v>
      </c>
      <c r="D24" s="168"/>
      <c r="E24" s="168"/>
      <c r="F24" s="18"/>
      <c r="G24" s="109"/>
    </row>
    <row r="25" spans="1:7" x14ac:dyDescent="0.25">
      <c r="A25" s="159">
        <v>634</v>
      </c>
      <c r="B25" s="159" t="s">
        <v>18</v>
      </c>
      <c r="C25" s="165">
        <f>+C23+C24</f>
        <v>351134</v>
      </c>
      <c r="D25" s="165">
        <v>7100</v>
      </c>
      <c r="E25" s="165">
        <f t="shared" ref="E25" si="7">+E23+E24</f>
        <v>0</v>
      </c>
      <c r="F25" s="160">
        <f t="shared" si="2"/>
        <v>0</v>
      </c>
      <c r="G25" s="161">
        <f t="shared" si="3"/>
        <v>0</v>
      </c>
    </row>
    <row r="26" spans="1:7" s="19" customFormat="1" x14ac:dyDescent="0.25">
      <c r="A26" s="17">
        <v>6351</v>
      </c>
      <c r="B26" s="17" t="s">
        <v>651</v>
      </c>
      <c r="C26" s="168">
        <v>1916531</v>
      </c>
      <c r="D26" s="168"/>
      <c r="E26" s="168">
        <v>1035000</v>
      </c>
      <c r="F26" s="18"/>
      <c r="G26" s="109"/>
    </row>
    <row r="27" spans="1:7" x14ac:dyDescent="0.25">
      <c r="A27" s="159">
        <v>635</v>
      </c>
      <c r="B27" s="159" t="s">
        <v>19</v>
      </c>
      <c r="C27" s="165">
        <f>+C26</f>
        <v>1916531</v>
      </c>
      <c r="D27" s="165">
        <v>2000000</v>
      </c>
      <c r="E27" s="165">
        <f t="shared" ref="E27" si="8">+E26</f>
        <v>1035000</v>
      </c>
      <c r="F27" s="160">
        <f t="shared" si="2"/>
        <v>54.003822531438317</v>
      </c>
      <c r="G27" s="161">
        <f t="shared" si="3"/>
        <v>51.749999999999993</v>
      </c>
    </row>
    <row r="28" spans="1:7" x14ac:dyDescent="0.25">
      <c r="A28" s="159">
        <v>6361</v>
      </c>
      <c r="B28" s="159" t="s">
        <v>734</v>
      </c>
      <c r="C28" s="165">
        <v>0</v>
      </c>
      <c r="D28" s="165"/>
      <c r="E28" s="165">
        <v>11000</v>
      </c>
      <c r="F28" s="160"/>
      <c r="G28" s="161"/>
    </row>
    <row r="29" spans="1:7" x14ac:dyDescent="0.25">
      <c r="A29" s="159">
        <v>6362</v>
      </c>
      <c r="B29" s="159" t="s">
        <v>735</v>
      </c>
      <c r="C29" s="165">
        <v>0</v>
      </c>
      <c r="D29" s="165"/>
      <c r="E29" s="165">
        <v>62240</v>
      </c>
      <c r="F29" s="160"/>
      <c r="G29" s="161"/>
    </row>
    <row r="30" spans="1:7" s="19" customFormat="1" x14ac:dyDescent="0.25">
      <c r="A30" s="159">
        <v>636</v>
      </c>
      <c r="B30" s="159" t="s">
        <v>595</v>
      </c>
      <c r="C30" s="165">
        <v>0</v>
      </c>
      <c r="D30" s="165">
        <v>60000</v>
      </c>
      <c r="E30" s="165">
        <f>+E28+E29</f>
        <v>73240</v>
      </c>
      <c r="F30" s="160">
        <v>0</v>
      </c>
      <c r="G30" s="161">
        <f t="shared" si="3"/>
        <v>122.06666666666666</v>
      </c>
    </row>
    <row r="31" spans="1:7" s="19" customFormat="1" x14ac:dyDescent="0.25">
      <c r="A31" s="17">
        <v>6381</v>
      </c>
      <c r="B31" s="17" t="s">
        <v>652</v>
      </c>
      <c r="C31" s="168">
        <v>60914</v>
      </c>
      <c r="D31" s="168">
        <v>23250000</v>
      </c>
      <c r="E31" s="168">
        <v>167618</v>
      </c>
      <c r="F31" s="18"/>
      <c r="G31" s="109"/>
    </row>
    <row r="32" spans="1:7" s="19" customFormat="1" x14ac:dyDescent="0.25">
      <c r="A32" s="159">
        <v>638</v>
      </c>
      <c r="B32" s="159" t="s">
        <v>596</v>
      </c>
      <c r="C32" s="165">
        <f>+C31</f>
        <v>60914</v>
      </c>
      <c r="D32" s="165">
        <f>+D31</f>
        <v>23250000</v>
      </c>
      <c r="E32" s="165">
        <f>+E31</f>
        <v>167618</v>
      </c>
      <c r="F32" s="160">
        <v>0</v>
      </c>
      <c r="G32" s="161">
        <f t="shared" si="3"/>
        <v>0.72093763440860215</v>
      </c>
    </row>
    <row r="33" spans="1:8" x14ac:dyDescent="0.25">
      <c r="A33" s="9">
        <v>63</v>
      </c>
      <c r="B33" s="9" t="s">
        <v>20</v>
      </c>
      <c r="C33" s="167">
        <f>+C22+C27+C30+C32+C25</f>
        <v>10615851</v>
      </c>
      <c r="D33" s="167">
        <f>+D19+D22+D27+D30+D32+D25</f>
        <v>33317100</v>
      </c>
      <c r="E33" s="167">
        <f>+E22+E27+E30+E32+E25</f>
        <v>1844321</v>
      </c>
      <c r="F33" s="10">
        <f t="shared" si="2"/>
        <v>17.373275114731733</v>
      </c>
      <c r="G33" s="110">
        <f t="shared" si="3"/>
        <v>5.5356588658676777</v>
      </c>
    </row>
    <row r="34" spans="1:8" s="1" customFormat="1" x14ac:dyDescent="0.25">
      <c r="A34" s="5" t="s">
        <v>11</v>
      </c>
      <c r="B34" s="5" t="s">
        <v>46</v>
      </c>
      <c r="C34" s="163" t="s">
        <v>592</v>
      </c>
      <c r="D34" s="163" t="s">
        <v>731</v>
      </c>
      <c r="E34" s="163" t="s">
        <v>732</v>
      </c>
      <c r="F34" s="30" t="s">
        <v>593</v>
      </c>
      <c r="G34" s="30" t="s">
        <v>594</v>
      </c>
      <c r="H34" s="28"/>
    </row>
    <row r="35" spans="1:8" s="19" customFormat="1" x14ac:dyDescent="0.25">
      <c r="A35" s="17">
        <v>6413</v>
      </c>
      <c r="B35" s="17" t="s">
        <v>653</v>
      </c>
      <c r="C35" s="168">
        <v>292</v>
      </c>
      <c r="D35" s="168"/>
      <c r="E35" s="168">
        <v>126</v>
      </c>
      <c r="F35" s="18"/>
      <c r="G35" s="109"/>
    </row>
    <row r="36" spans="1:8" s="19" customFormat="1" x14ac:dyDescent="0.25">
      <c r="A36" s="17">
        <v>6414</v>
      </c>
      <c r="B36" s="17" t="s">
        <v>654</v>
      </c>
      <c r="C36" s="168">
        <v>29513</v>
      </c>
      <c r="D36" s="168"/>
      <c r="E36" s="168">
        <v>41049</v>
      </c>
      <c r="F36" s="18"/>
      <c r="G36" s="109"/>
    </row>
    <row r="37" spans="1:8" s="19" customFormat="1" x14ac:dyDescent="0.25">
      <c r="A37" s="17">
        <v>6416</v>
      </c>
      <c r="B37" s="17" t="s">
        <v>655</v>
      </c>
      <c r="C37" s="168">
        <v>1469</v>
      </c>
      <c r="D37" s="168"/>
      <c r="E37" s="168">
        <v>881</v>
      </c>
      <c r="F37" s="18"/>
      <c r="G37" s="109"/>
    </row>
    <row r="38" spans="1:8" x14ac:dyDescent="0.25">
      <c r="A38" s="159">
        <v>641</v>
      </c>
      <c r="B38" s="159" t="s">
        <v>21</v>
      </c>
      <c r="C38" s="165">
        <f>SUM(C35:C37)</f>
        <v>31274</v>
      </c>
      <c r="D38" s="165">
        <v>50250</v>
      </c>
      <c r="E38" s="165">
        <f t="shared" ref="E38" si="9">SUM(E35:E37)</f>
        <v>42056</v>
      </c>
      <c r="F38" s="160">
        <f t="shared" si="2"/>
        <v>134.47592249152652</v>
      </c>
      <c r="G38" s="161">
        <f t="shared" si="3"/>
        <v>83.693532338308458</v>
      </c>
    </row>
    <row r="39" spans="1:8" x14ac:dyDescent="0.25">
      <c r="A39" s="17">
        <v>6422</v>
      </c>
      <c r="B39" s="17" t="s">
        <v>656</v>
      </c>
      <c r="C39" s="168">
        <v>1174435</v>
      </c>
      <c r="D39" s="168"/>
      <c r="E39" s="168">
        <v>622480</v>
      </c>
      <c r="F39" s="18"/>
      <c r="G39" s="109"/>
    </row>
    <row r="40" spans="1:8" x14ac:dyDescent="0.25">
      <c r="A40" s="17">
        <v>6423</v>
      </c>
      <c r="B40" s="17" t="s">
        <v>657</v>
      </c>
      <c r="C40" s="168">
        <v>131297</v>
      </c>
      <c r="D40" s="168"/>
      <c r="E40" s="168">
        <v>90055</v>
      </c>
      <c r="F40" s="18"/>
      <c r="G40" s="109"/>
    </row>
    <row r="41" spans="1:8" x14ac:dyDescent="0.25">
      <c r="A41" s="17">
        <v>6429</v>
      </c>
      <c r="B41" s="17" t="s">
        <v>658</v>
      </c>
      <c r="C41" s="168">
        <v>52157</v>
      </c>
      <c r="D41" s="168"/>
      <c r="E41" s="168">
        <v>19993</v>
      </c>
      <c r="F41" s="18"/>
      <c r="G41" s="109"/>
    </row>
    <row r="42" spans="1:8" x14ac:dyDescent="0.25">
      <c r="A42" s="159">
        <v>642</v>
      </c>
      <c r="B42" s="159" t="s">
        <v>22</v>
      </c>
      <c r="C42" s="165">
        <f>SUM(C39:C41)</f>
        <v>1357889</v>
      </c>
      <c r="D42" s="165">
        <v>1400000</v>
      </c>
      <c r="E42" s="165">
        <f t="shared" ref="E42" si="10">SUM(E39:E41)</f>
        <v>732528</v>
      </c>
      <c r="F42" s="160">
        <f t="shared" si="2"/>
        <v>53.946088376885001</v>
      </c>
      <c r="G42" s="161">
        <f t="shared" si="3"/>
        <v>52.323428571428579</v>
      </c>
    </row>
    <row r="43" spans="1:8" x14ac:dyDescent="0.25">
      <c r="A43" s="9">
        <v>64</v>
      </c>
      <c r="B43" s="9" t="s">
        <v>23</v>
      </c>
      <c r="C43" s="167">
        <f>+C38+C42</f>
        <v>1389163</v>
      </c>
      <c r="D43" s="167">
        <f t="shared" ref="D43:E43" si="11">+D38+D42</f>
        <v>1450250</v>
      </c>
      <c r="E43" s="167">
        <f t="shared" si="11"/>
        <v>774584</v>
      </c>
      <c r="F43" s="10">
        <f t="shared" si="2"/>
        <v>55.759043395195526</v>
      </c>
      <c r="G43" s="110">
        <f t="shared" si="3"/>
        <v>53.410377521117049</v>
      </c>
    </row>
    <row r="44" spans="1:8" s="22" customFormat="1" x14ac:dyDescent="0.25">
      <c r="A44" s="20">
        <v>6513</v>
      </c>
      <c r="B44" s="20" t="s">
        <v>659</v>
      </c>
      <c r="C44" s="175">
        <v>79086</v>
      </c>
      <c r="D44" s="175"/>
      <c r="E44" s="175">
        <v>40173</v>
      </c>
      <c r="F44" s="21"/>
      <c r="G44" s="176"/>
    </row>
    <row r="45" spans="1:8" s="22" customFormat="1" x14ac:dyDescent="0.25">
      <c r="A45" s="20">
        <v>6514</v>
      </c>
      <c r="B45" s="20" t="s">
        <v>660</v>
      </c>
      <c r="C45" s="175"/>
      <c r="D45" s="175"/>
      <c r="E45" s="175"/>
      <c r="F45" s="21"/>
      <c r="G45" s="176"/>
    </row>
    <row r="46" spans="1:8" x14ac:dyDescent="0.25">
      <c r="A46" s="159">
        <v>651</v>
      </c>
      <c r="B46" s="159" t="s">
        <v>24</v>
      </c>
      <c r="C46" s="165">
        <f>+C44+C45</f>
        <v>79086</v>
      </c>
      <c r="D46" s="165">
        <v>450000</v>
      </c>
      <c r="E46" s="165">
        <f t="shared" ref="E46" si="12">+E44+E45</f>
        <v>40173</v>
      </c>
      <c r="F46" s="160">
        <f t="shared" si="2"/>
        <v>50.796601168348374</v>
      </c>
      <c r="G46" s="161">
        <f t="shared" si="3"/>
        <v>8.9273333333333333</v>
      </c>
    </row>
    <row r="47" spans="1:8" s="19" customFormat="1" x14ac:dyDescent="0.25">
      <c r="A47" s="17">
        <v>6522</v>
      </c>
      <c r="B47" s="17" t="s">
        <v>661</v>
      </c>
      <c r="C47" s="168">
        <v>51742</v>
      </c>
      <c r="D47" s="168"/>
      <c r="E47" s="168">
        <v>13867</v>
      </c>
      <c r="F47" s="18"/>
      <c r="G47" s="109"/>
    </row>
    <row r="48" spans="1:8" s="19" customFormat="1" x14ac:dyDescent="0.25">
      <c r="A48" s="17">
        <v>6524</v>
      </c>
      <c r="B48" s="17" t="s">
        <v>662</v>
      </c>
      <c r="C48" s="168">
        <v>569063</v>
      </c>
      <c r="D48" s="168"/>
      <c r="E48" s="168">
        <v>350855</v>
      </c>
      <c r="F48" s="18"/>
      <c r="G48" s="109"/>
    </row>
    <row r="49" spans="1:7" s="19" customFormat="1" x14ac:dyDescent="0.25">
      <c r="A49" s="17">
        <v>6526</v>
      </c>
      <c r="B49" s="17" t="s">
        <v>663</v>
      </c>
      <c r="C49" s="168">
        <v>1026712</v>
      </c>
      <c r="D49" s="168"/>
      <c r="E49" s="168">
        <v>574340</v>
      </c>
      <c r="F49" s="18"/>
      <c r="G49" s="109"/>
    </row>
    <row r="50" spans="1:7" x14ac:dyDescent="0.25">
      <c r="A50" s="159">
        <v>652</v>
      </c>
      <c r="B50" s="159" t="s">
        <v>25</v>
      </c>
      <c r="C50" s="165">
        <f>+C47+C48+C49</f>
        <v>1647517</v>
      </c>
      <c r="D50" s="165">
        <v>1700000</v>
      </c>
      <c r="E50" s="165">
        <f t="shared" ref="E50" si="13">+E47+E48+E49</f>
        <v>939062</v>
      </c>
      <c r="F50" s="160">
        <f t="shared" si="2"/>
        <v>56.998622775971356</v>
      </c>
      <c r="G50" s="161">
        <f t="shared" si="3"/>
        <v>55.23894117647059</v>
      </c>
    </row>
    <row r="51" spans="1:7" x14ac:dyDescent="0.25">
      <c r="A51" s="17">
        <v>6531</v>
      </c>
      <c r="B51" s="17" t="s">
        <v>664</v>
      </c>
      <c r="C51" s="168">
        <v>823575</v>
      </c>
      <c r="D51" s="168"/>
      <c r="E51" s="168">
        <v>165293</v>
      </c>
      <c r="F51" s="18"/>
      <c r="G51" s="109"/>
    </row>
    <row r="52" spans="1:7" x14ac:dyDescent="0.25">
      <c r="A52" s="17">
        <v>6532</v>
      </c>
      <c r="B52" s="17" t="s">
        <v>665</v>
      </c>
      <c r="C52" s="168">
        <v>2541197</v>
      </c>
      <c r="D52" s="168"/>
      <c r="E52" s="168">
        <v>1175356</v>
      </c>
      <c r="F52" s="18"/>
      <c r="G52" s="109"/>
    </row>
    <row r="53" spans="1:7" x14ac:dyDescent="0.25">
      <c r="A53" s="159">
        <v>653</v>
      </c>
      <c r="B53" s="159" t="s">
        <v>26</v>
      </c>
      <c r="C53" s="165">
        <f>+C51+C52</f>
        <v>3364772</v>
      </c>
      <c r="D53" s="165">
        <v>4050000</v>
      </c>
      <c r="E53" s="165">
        <f>+E51+E52</f>
        <v>1340649</v>
      </c>
      <c r="F53" s="160">
        <f t="shared" si="2"/>
        <v>39.843680344463159</v>
      </c>
      <c r="G53" s="161">
        <f t="shared" si="3"/>
        <v>33.102444444444444</v>
      </c>
    </row>
    <row r="54" spans="1:7" x14ac:dyDescent="0.25">
      <c r="A54" s="9">
        <v>65</v>
      </c>
      <c r="B54" s="9" t="s">
        <v>27</v>
      </c>
      <c r="C54" s="167">
        <f>+C46+C50+C53</f>
        <v>5091375</v>
      </c>
      <c r="D54" s="167">
        <f t="shared" ref="D54:E54" si="14">+D46+D50+D53</f>
        <v>6200000</v>
      </c>
      <c r="E54" s="167">
        <f t="shared" si="14"/>
        <v>2319884</v>
      </c>
      <c r="F54" s="10">
        <f t="shared" si="2"/>
        <v>45.564979990670494</v>
      </c>
      <c r="G54" s="110">
        <f t="shared" si="3"/>
        <v>37.417483870967743</v>
      </c>
    </row>
    <row r="55" spans="1:7" s="19" customFormat="1" x14ac:dyDescent="0.25">
      <c r="A55" s="17">
        <v>6615</v>
      </c>
      <c r="B55" s="17" t="s">
        <v>666</v>
      </c>
      <c r="C55" s="168">
        <v>310988</v>
      </c>
      <c r="D55" s="168"/>
      <c r="E55" s="168">
        <v>171337</v>
      </c>
      <c r="F55" s="18"/>
      <c r="G55" s="109"/>
    </row>
    <row r="56" spans="1:7" x14ac:dyDescent="0.25">
      <c r="A56" s="159">
        <v>661</v>
      </c>
      <c r="B56" s="159" t="s">
        <v>28</v>
      </c>
      <c r="C56" s="165">
        <f>+C55</f>
        <v>310988</v>
      </c>
      <c r="D56" s="165">
        <v>231450</v>
      </c>
      <c r="E56" s="165">
        <f t="shared" ref="E56" si="15">+E55</f>
        <v>171337</v>
      </c>
      <c r="F56" s="160">
        <f t="shared" si="2"/>
        <v>55.094408787477334</v>
      </c>
      <c r="G56" s="161">
        <f t="shared" si="3"/>
        <v>74.027651760639444</v>
      </c>
    </row>
    <row r="57" spans="1:7" s="19" customFormat="1" x14ac:dyDescent="0.25">
      <c r="A57" s="17">
        <v>6631</v>
      </c>
      <c r="B57" s="17" t="s">
        <v>63</v>
      </c>
      <c r="C57" s="168">
        <v>29250</v>
      </c>
      <c r="D57" s="168"/>
      <c r="E57" s="168"/>
      <c r="F57" s="18"/>
      <c r="G57" s="109"/>
    </row>
    <row r="58" spans="1:7" s="19" customFormat="1" x14ac:dyDescent="0.25">
      <c r="A58" s="17">
        <v>6632</v>
      </c>
      <c r="B58" s="17" t="s">
        <v>64</v>
      </c>
      <c r="C58" s="168">
        <v>103793</v>
      </c>
      <c r="D58" s="168"/>
      <c r="E58" s="168">
        <v>200</v>
      </c>
      <c r="F58" s="18"/>
      <c r="G58" s="109"/>
    </row>
    <row r="59" spans="1:7" x14ac:dyDescent="0.25">
      <c r="A59" s="159">
        <v>663</v>
      </c>
      <c r="B59" s="159" t="s">
        <v>29</v>
      </c>
      <c r="C59" s="165">
        <f>+C57+C58</f>
        <v>133043</v>
      </c>
      <c r="D59" s="165">
        <v>125500</v>
      </c>
      <c r="E59" s="165">
        <f t="shared" ref="E59" si="16">+E57+E58</f>
        <v>200</v>
      </c>
      <c r="F59" s="160">
        <f t="shared" si="2"/>
        <v>0.15032733777801163</v>
      </c>
      <c r="G59" s="161">
        <f t="shared" si="3"/>
        <v>0.15936254980079681</v>
      </c>
    </row>
    <row r="60" spans="1:7" x14ac:dyDescent="0.25">
      <c r="A60" s="9">
        <v>66</v>
      </c>
      <c r="B60" s="9" t="s">
        <v>30</v>
      </c>
      <c r="C60" s="167">
        <f>+C56+C59</f>
        <v>444031</v>
      </c>
      <c r="D60" s="167">
        <f t="shared" ref="D60:E60" si="17">+D56+D59</f>
        <v>356950</v>
      </c>
      <c r="E60" s="167">
        <f t="shared" si="17"/>
        <v>171537</v>
      </c>
      <c r="F60" s="10">
        <f t="shared" si="2"/>
        <v>38.631762196783562</v>
      </c>
      <c r="G60" s="110">
        <f t="shared" si="3"/>
        <v>48.056310407620117</v>
      </c>
    </row>
    <row r="61" spans="1:7" x14ac:dyDescent="0.25">
      <c r="A61" s="7">
        <v>681</v>
      </c>
      <c r="B61" s="7" t="s">
        <v>31</v>
      </c>
      <c r="C61" s="166">
        <v>0</v>
      </c>
      <c r="D61" s="166">
        <v>10000</v>
      </c>
      <c r="E61" s="166">
        <v>0</v>
      </c>
      <c r="F61" s="8">
        <v>0</v>
      </c>
      <c r="G61" s="76">
        <f t="shared" si="3"/>
        <v>0</v>
      </c>
    </row>
    <row r="62" spans="1:7" x14ac:dyDescent="0.25">
      <c r="A62" s="159">
        <v>683</v>
      </c>
      <c r="B62" s="159" t="s">
        <v>32</v>
      </c>
      <c r="C62" s="165">
        <v>851692</v>
      </c>
      <c r="D62" s="165">
        <v>603200</v>
      </c>
      <c r="E62" s="165">
        <v>156441</v>
      </c>
      <c r="F62" s="160">
        <f t="shared" si="2"/>
        <v>18.368259887377128</v>
      </c>
      <c r="G62" s="161">
        <f t="shared" si="3"/>
        <v>25.935179045092838</v>
      </c>
    </row>
    <row r="63" spans="1:7" x14ac:dyDescent="0.25">
      <c r="A63" s="9">
        <v>68</v>
      </c>
      <c r="B63" s="9" t="s">
        <v>33</v>
      </c>
      <c r="C63" s="167">
        <f>+C61+C62</f>
        <v>851692</v>
      </c>
      <c r="D63" s="167">
        <f t="shared" ref="D63:E63" si="18">+D61+D62</f>
        <v>613200</v>
      </c>
      <c r="E63" s="167">
        <f t="shared" si="18"/>
        <v>156441</v>
      </c>
      <c r="F63" s="10">
        <f t="shared" si="2"/>
        <v>18.368259887377128</v>
      </c>
      <c r="G63" s="110">
        <f t="shared" si="3"/>
        <v>25.512230919765166</v>
      </c>
    </row>
    <row r="64" spans="1:7" s="2" customFormat="1" x14ac:dyDescent="0.25">
      <c r="A64" s="11">
        <v>6</v>
      </c>
      <c r="B64" s="11" t="s">
        <v>34</v>
      </c>
      <c r="C64" s="169">
        <f>+C18+C33+C43+C54+C60+C63</f>
        <v>25818205</v>
      </c>
      <c r="D64" s="169">
        <f>+D18+D33+D43+D54+D60+D63</f>
        <v>59287500</v>
      </c>
      <c r="E64" s="169">
        <f>+E18+E33+E43+E54+E60+E63</f>
        <v>14528288</v>
      </c>
      <c r="F64" s="111">
        <f t="shared" si="2"/>
        <v>56.27148750271369</v>
      </c>
      <c r="G64" s="111">
        <f t="shared" si="3"/>
        <v>24.504807927472065</v>
      </c>
    </row>
    <row r="65" spans="1:8" s="1" customFormat="1" x14ac:dyDescent="0.25">
      <c r="A65" s="5" t="s">
        <v>11</v>
      </c>
      <c r="B65" s="5" t="s">
        <v>46</v>
      </c>
      <c r="C65" s="163" t="s">
        <v>592</v>
      </c>
      <c r="D65" s="163" t="s">
        <v>731</v>
      </c>
      <c r="E65" s="163" t="s">
        <v>732</v>
      </c>
      <c r="F65" s="30" t="s">
        <v>593</v>
      </c>
      <c r="G65" s="30" t="s">
        <v>594</v>
      </c>
      <c r="H65" s="28"/>
    </row>
    <row r="66" spans="1:8" s="1" customFormat="1" x14ac:dyDescent="0.25">
      <c r="A66" s="5">
        <v>1</v>
      </c>
      <c r="B66" s="5">
        <v>3</v>
      </c>
      <c r="C66" s="106">
        <v>4</v>
      </c>
      <c r="D66" s="106">
        <v>5</v>
      </c>
      <c r="E66" s="106">
        <v>6</v>
      </c>
      <c r="F66" s="5">
        <v>7</v>
      </c>
      <c r="G66" s="5">
        <v>8</v>
      </c>
    </row>
    <row r="67" spans="1:8" s="178" customFormat="1" x14ac:dyDescent="0.25">
      <c r="A67" s="177">
        <v>7111</v>
      </c>
      <c r="B67" s="156" t="s">
        <v>667</v>
      </c>
      <c r="C67" s="164">
        <v>58455</v>
      </c>
      <c r="D67" s="164"/>
      <c r="E67" s="164">
        <v>63688</v>
      </c>
      <c r="F67" s="177"/>
      <c r="G67" s="177"/>
    </row>
    <row r="68" spans="1:8" x14ac:dyDescent="0.25">
      <c r="A68" s="159">
        <v>711</v>
      </c>
      <c r="B68" s="159" t="s">
        <v>35</v>
      </c>
      <c r="C68" s="165">
        <f>+C67</f>
        <v>58455</v>
      </c>
      <c r="D68" s="165">
        <v>500000</v>
      </c>
      <c r="E68" s="165">
        <f t="shared" ref="E68:E69" si="19">+E67</f>
        <v>63688</v>
      </c>
      <c r="F68" s="161">
        <f t="shared" si="2"/>
        <v>108.95218544179284</v>
      </c>
      <c r="G68" s="161">
        <f t="shared" si="3"/>
        <v>12.737599999999999</v>
      </c>
    </row>
    <row r="69" spans="1:8" x14ac:dyDescent="0.25">
      <c r="A69" s="9">
        <v>71</v>
      </c>
      <c r="B69" s="9" t="s">
        <v>36</v>
      </c>
      <c r="C69" s="167">
        <f>+C68</f>
        <v>58455</v>
      </c>
      <c r="D69" s="167">
        <f t="shared" ref="D69" si="20">+D68</f>
        <v>500000</v>
      </c>
      <c r="E69" s="167">
        <f t="shared" si="19"/>
        <v>63688</v>
      </c>
      <c r="F69" s="110">
        <f t="shared" si="2"/>
        <v>108.95218544179284</v>
      </c>
      <c r="G69" s="110">
        <f t="shared" si="3"/>
        <v>12.737599999999999</v>
      </c>
    </row>
    <row r="70" spans="1:8" s="19" customFormat="1" x14ac:dyDescent="0.25">
      <c r="A70" s="17">
        <v>7211</v>
      </c>
      <c r="B70" s="17" t="s">
        <v>668</v>
      </c>
      <c r="C70" s="168">
        <v>195854</v>
      </c>
      <c r="D70" s="168"/>
      <c r="E70" s="168">
        <v>120286</v>
      </c>
      <c r="F70" s="109"/>
      <c r="G70" s="109"/>
    </row>
    <row r="71" spans="1:8" x14ac:dyDescent="0.25">
      <c r="A71" s="159">
        <v>721</v>
      </c>
      <c r="B71" s="159" t="s">
        <v>37</v>
      </c>
      <c r="C71" s="165">
        <f>+C70</f>
        <v>195854</v>
      </c>
      <c r="D71" s="165">
        <v>400000</v>
      </c>
      <c r="E71" s="165">
        <f t="shared" ref="E71" si="21">+E70</f>
        <v>120286</v>
      </c>
      <c r="F71" s="161">
        <f t="shared" si="2"/>
        <v>61.416156933225771</v>
      </c>
      <c r="G71" s="161">
        <f t="shared" si="3"/>
        <v>30.0715</v>
      </c>
    </row>
    <row r="72" spans="1:8" x14ac:dyDescent="0.25">
      <c r="A72" s="7">
        <v>7241</v>
      </c>
      <c r="B72" s="7" t="s">
        <v>669</v>
      </c>
      <c r="C72" s="166">
        <v>1305</v>
      </c>
      <c r="D72" s="166"/>
      <c r="E72" s="166">
        <v>35</v>
      </c>
      <c r="F72" s="76"/>
      <c r="G72" s="76"/>
    </row>
    <row r="73" spans="1:8" x14ac:dyDescent="0.25">
      <c r="A73" s="159">
        <v>724</v>
      </c>
      <c r="B73" s="159" t="s">
        <v>556</v>
      </c>
      <c r="C73" s="165">
        <f>+C72</f>
        <v>1305</v>
      </c>
      <c r="D73" s="165">
        <v>5000</v>
      </c>
      <c r="E73" s="165">
        <f t="shared" ref="E73" si="22">+E72</f>
        <v>35</v>
      </c>
      <c r="F73" s="161">
        <f t="shared" si="2"/>
        <v>2.6819923371647509</v>
      </c>
      <c r="G73" s="161">
        <f t="shared" si="3"/>
        <v>0.70000000000000007</v>
      </c>
    </row>
    <row r="74" spans="1:8" x14ac:dyDescent="0.25">
      <c r="A74" s="9">
        <v>72</v>
      </c>
      <c r="B74" s="9" t="s">
        <v>38</v>
      </c>
      <c r="C74" s="167">
        <f>+C71+C73</f>
        <v>197159</v>
      </c>
      <c r="D74" s="167">
        <f>+D71+D73</f>
        <v>405000</v>
      </c>
      <c r="E74" s="167">
        <f>+E71+E73</f>
        <v>120321</v>
      </c>
      <c r="F74" s="110">
        <f t="shared" si="2"/>
        <v>61.027394133668764</v>
      </c>
      <c r="G74" s="110">
        <f t="shared" si="3"/>
        <v>29.70888888888889</v>
      </c>
    </row>
    <row r="75" spans="1:8" s="2" customFormat="1" x14ac:dyDescent="0.25">
      <c r="A75" s="11">
        <v>7</v>
      </c>
      <c r="B75" s="11" t="s">
        <v>43</v>
      </c>
      <c r="C75" s="169">
        <f>+C69+C74</f>
        <v>255614</v>
      </c>
      <c r="D75" s="169">
        <f>+D69+D74</f>
        <v>905000</v>
      </c>
      <c r="E75" s="169">
        <f>+E69+E74</f>
        <v>184009</v>
      </c>
      <c r="F75" s="111">
        <f t="shared" si="2"/>
        <v>71.987058611813126</v>
      </c>
      <c r="G75" s="111">
        <f t="shared" si="3"/>
        <v>20.332486187845301</v>
      </c>
    </row>
    <row r="76" spans="1:8" s="90" customFormat="1" x14ac:dyDescent="0.25">
      <c r="A76" s="20">
        <v>8163</v>
      </c>
      <c r="B76" s="20" t="s">
        <v>670</v>
      </c>
      <c r="C76" s="175">
        <v>208491</v>
      </c>
      <c r="D76" s="175"/>
      <c r="E76" s="175">
        <v>0</v>
      </c>
      <c r="F76" s="176"/>
      <c r="G76" s="176"/>
    </row>
    <row r="77" spans="1:8" x14ac:dyDescent="0.25">
      <c r="A77" s="7">
        <v>816</v>
      </c>
      <c r="B77" s="7" t="s">
        <v>39</v>
      </c>
      <c r="C77" s="166">
        <f>+C76</f>
        <v>208491</v>
      </c>
      <c r="D77" s="166">
        <v>210000</v>
      </c>
      <c r="E77" s="166">
        <f>+E76</f>
        <v>0</v>
      </c>
      <c r="F77" s="76"/>
      <c r="G77" s="76">
        <f t="shared" si="3"/>
        <v>0</v>
      </c>
    </row>
    <row r="78" spans="1:8" x14ac:dyDescent="0.25">
      <c r="A78" s="9">
        <v>81</v>
      </c>
      <c r="B78" s="9" t="s">
        <v>40</v>
      </c>
      <c r="C78" s="167">
        <f>+C77</f>
        <v>208491</v>
      </c>
      <c r="D78" s="167">
        <f t="shared" ref="D78:E79" si="23">+D77</f>
        <v>210000</v>
      </c>
      <c r="E78" s="167">
        <f t="shared" si="23"/>
        <v>0</v>
      </c>
      <c r="F78" s="110"/>
      <c r="G78" s="110">
        <f t="shared" si="3"/>
        <v>0</v>
      </c>
    </row>
    <row r="79" spans="1:8" s="2" customFormat="1" x14ac:dyDescent="0.25">
      <c r="A79" s="11">
        <v>8</v>
      </c>
      <c r="B79" s="11" t="s">
        <v>41</v>
      </c>
      <c r="C79" s="169">
        <f>+C78</f>
        <v>208491</v>
      </c>
      <c r="D79" s="169">
        <f t="shared" si="23"/>
        <v>210000</v>
      </c>
      <c r="E79" s="169">
        <f t="shared" si="23"/>
        <v>0</v>
      </c>
      <c r="F79" s="112">
        <v>0</v>
      </c>
      <c r="G79" s="112">
        <f t="shared" si="3"/>
        <v>0</v>
      </c>
    </row>
    <row r="80" spans="1:8" x14ac:dyDescent="0.25">
      <c r="A80" s="7"/>
      <c r="B80" s="7"/>
      <c r="C80" s="166"/>
      <c r="D80" s="166"/>
      <c r="E80" s="166"/>
      <c r="F80" s="76"/>
      <c r="G80" s="76"/>
    </row>
    <row r="81" spans="1:7" s="15" customFormat="1" ht="16.5" thickBot="1" x14ac:dyDescent="0.3">
      <c r="A81" s="14"/>
      <c r="B81" s="13" t="s">
        <v>42</v>
      </c>
      <c r="C81" s="170">
        <f>+C64+C75+C79</f>
        <v>26282310</v>
      </c>
      <c r="D81" s="170">
        <f t="shared" ref="D81:E81" si="24">+D64+D75+D79</f>
        <v>60402500</v>
      </c>
      <c r="E81" s="170">
        <f t="shared" si="24"/>
        <v>14712297</v>
      </c>
      <c r="F81" s="113">
        <f t="shared" si="2"/>
        <v>55.977944861011075</v>
      </c>
      <c r="G81" s="113">
        <f t="shared" si="3"/>
        <v>24.357099457803898</v>
      </c>
    </row>
    <row r="82" spans="1:7" ht="15.75" thickTop="1" x14ac:dyDescent="0.25"/>
  </sheetData>
  <pageMargins left="0.7" right="0.7" top="0.75" bottom="0.75" header="0.3" footer="0.3"/>
  <pageSetup paperSize="9" orientation="landscape" r:id="rId1"/>
  <rowBreaks count="2" manualBreakCount="2">
    <brk id="3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"/>
  <sheetViews>
    <sheetView workbookViewId="0"/>
  </sheetViews>
  <sheetFormatPr defaultRowHeight="15" x14ac:dyDescent="0.25"/>
  <cols>
    <col min="1" max="1" width="12.28515625" customWidth="1"/>
    <col min="2" max="2" width="41.42578125" customWidth="1"/>
    <col min="3" max="3" width="16.140625" customWidth="1"/>
    <col min="4" max="5" width="16.5703125" customWidth="1"/>
    <col min="6" max="6" width="11" customWidth="1"/>
    <col min="7" max="7" width="12" customWidth="1"/>
  </cols>
  <sheetData>
    <row r="1" spans="1:7" x14ac:dyDescent="0.25">
      <c r="A1" t="s">
        <v>8</v>
      </c>
    </row>
    <row r="2" spans="1:7" x14ac:dyDescent="0.25">
      <c r="A2" t="s">
        <v>9</v>
      </c>
    </row>
    <row r="3" spans="1:7" x14ac:dyDescent="0.25">
      <c r="A3" t="s">
        <v>10</v>
      </c>
    </row>
    <row r="4" spans="1:7" ht="15.75" x14ac:dyDescent="0.25">
      <c r="B4" s="16" t="s">
        <v>45</v>
      </c>
    </row>
    <row r="8" spans="1:7" x14ac:dyDescent="0.25">
      <c r="A8" s="5" t="s">
        <v>11</v>
      </c>
      <c r="B8" s="5" t="s">
        <v>46</v>
      </c>
      <c r="C8" s="6" t="s">
        <v>592</v>
      </c>
      <c r="D8" s="6" t="s">
        <v>731</v>
      </c>
      <c r="E8" s="6" t="s">
        <v>732</v>
      </c>
      <c r="F8" s="6" t="s">
        <v>597</v>
      </c>
      <c r="G8" s="6" t="s">
        <v>598</v>
      </c>
    </row>
    <row r="9" spans="1:7" x14ac:dyDescent="0.25">
      <c r="A9" s="5">
        <v>1</v>
      </c>
      <c r="B9" s="5">
        <v>2</v>
      </c>
      <c r="C9" s="106">
        <v>3</v>
      </c>
      <c r="D9" s="106">
        <v>4</v>
      </c>
      <c r="E9" s="106">
        <v>5</v>
      </c>
      <c r="F9" s="106">
        <v>6</v>
      </c>
      <c r="G9" s="106">
        <v>7</v>
      </c>
    </row>
    <row r="10" spans="1:7" s="90" customFormat="1" x14ac:dyDescent="0.25">
      <c r="A10" s="177">
        <v>3111</v>
      </c>
      <c r="B10" s="156" t="s">
        <v>671</v>
      </c>
      <c r="C10" s="151">
        <v>5660650</v>
      </c>
      <c r="D10" s="151"/>
      <c r="E10" s="151">
        <v>2934890</v>
      </c>
      <c r="F10" s="179"/>
      <c r="G10" s="179"/>
    </row>
    <row r="11" spans="1:7" x14ac:dyDescent="0.25">
      <c r="A11" s="159">
        <v>311</v>
      </c>
      <c r="B11" s="159" t="s">
        <v>47</v>
      </c>
      <c r="C11" s="160">
        <f>+C10</f>
        <v>5660650</v>
      </c>
      <c r="D11" s="160">
        <v>5965000</v>
      </c>
      <c r="E11" s="160">
        <f>+E10</f>
        <v>2934890</v>
      </c>
      <c r="F11" s="160">
        <f>E11/D11*100</f>
        <v>49.201844090528077</v>
      </c>
      <c r="G11" s="160">
        <f>E11/C11*100</f>
        <v>51.847226025279781</v>
      </c>
    </row>
    <row r="12" spans="1:7" x14ac:dyDescent="0.25">
      <c r="A12" s="159">
        <v>312</v>
      </c>
      <c r="B12" s="159" t="s">
        <v>48</v>
      </c>
      <c r="C12" s="160">
        <v>230928</v>
      </c>
      <c r="D12" s="160">
        <v>335300</v>
      </c>
      <c r="E12" s="160">
        <v>86200</v>
      </c>
      <c r="F12" s="160">
        <f t="shared" ref="F12:F116" si="0">E12/D12*100</f>
        <v>25.708320906650762</v>
      </c>
      <c r="G12" s="160">
        <f t="shared" ref="G12:G116" si="1">E12/C12*100</f>
        <v>37.327651908820066</v>
      </c>
    </row>
    <row r="13" spans="1:7" x14ac:dyDescent="0.25">
      <c r="A13" s="7">
        <v>3131</v>
      </c>
      <c r="B13" s="7" t="s">
        <v>736</v>
      </c>
      <c r="C13" s="8">
        <v>129575</v>
      </c>
      <c r="D13" s="8"/>
      <c r="E13" s="8">
        <v>72400</v>
      </c>
      <c r="F13" s="8"/>
      <c r="G13" s="8"/>
    </row>
    <row r="14" spans="1:7" x14ac:dyDescent="0.25">
      <c r="A14" s="7">
        <v>3132</v>
      </c>
      <c r="B14" s="7" t="s">
        <v>672</v>
      </c>
      <c r="C14" s="8">
        <v>851926</v>
      </c>
      <c r="D14" s="8"/>
      <c r="E14" s="8">
        <v>426976</v>
      </c>
      <c r="F14" s="8"/>
      <c r="G14" s="8"/>
    </row>
    <row r="15" spans="1:7" x14ac:dyDescent="0.25">
      <c r="A15" s="7">
        <v>3133</v>
      </c>
      <c r="B15" s="7" t="s">
        <v>673</v>
      </c>
      <c r="C15" s="8">
        <v>93437</v>
      </c>
      <c r="D15" s="8"/>
      <c r="E15" s="8">
        <v>47596</v>
      </c>
      <c r="F15" s="8"/>
      <c r="G15" s="8"/>
    </row>
    <row r="16" spans="1:7" x14ac:dyDescent="0.25">
      <c r="A16" s="159">
        <v>313</v>
      </c>
      <c r="B16" s="159" t="s">
        <v>49</v>
      </c>
      <c r="C16" s="160">
        <f>+C13+C14+C15</f>
        <v>1074938</v>
      </c>
      <c r="D16" s="160">
        <v>1167520</v>
      </c>
      <c r="E16" s="160">
        <f>+E13+E14+E15</f>
        <v>546972</v>
      </c>
      <c r="F16" s="160">
        <f t="shared" si="0"/>
        <v>46.849047553789234</v>
      </c>
      <c r="G16" s="160">
        <f t="shared" si="1"/>
        <v>50.884050987126692</v>
      </c>
    </row>
    <row r="17" spans="1:7" x14ac:dyDescent="0.25">
      <c r="A17" s="9">
        <v>31</v>
      </c>
      <c r="B17" s="9" t="s">
        <v>50</v>
      </c>
      <c r="C17" s="10">
        <f>+C11+C12+C16</f>
        <v>6966516</v>
      </c>
      <c r="D17" s="10">
        <f t="shared" ref="D17:E17" si="2">+D11+D12+D16</f>
        <v>7467820</v>
      </c>
      <c r="E17" s="10">
        <f t="shared" si="2"/>
        <v>3568062</v>
      </c>
      <c r="F17" s="10">
        <f t="shared" si="0"/>
        <v>47.779164468345513</v>
      </c>
      <c r="G17" s="10">
        <f t="shared" si="1"/>
        <v>51.21730862313386</v>
      </c>
    </row>
    <row r="18" spans="1:7" s="19" customFormat="1" x14ac:dyDescent="0.25">
      <c r="A18" s="17">
        <v>3211</v>
      </c>
      <c r="B18" s="17" t="s">
        <v>674</v>
      </c>
      <c r="C18" s="18">
        <v>38948</v>
      </c>
      <c r="D18" s="18"/>
      <c r="E18" s="18">
        <v>27051</v>
      </c>
      <c r="F18" s="18"/>
      <c r="G18" s="18"/>
    </row>
    <row r="19" spans="1:7" s="19" customFormat="1" x14ac:dyDescent="0.25">
      <c r="A19" s="17">
        <v>3212</v>
      </c>
      <c r="B19" s="17" t="s">
        <v>675</v>
      </c>
      <c r="C19" s="18">
        <v>184309</v>
      </c>
      <c r="D19" s="18"/>
      <c r="E19" s="18">
        <v>93469</v>
      </c>
      <c r="F19" s="18"/>
      <c r="G19" s="18"/>
    </row>
    <row r="20" spans="1:7" s="19" customFormat="1" x14ac:dyDescent="0.25">
      <c r="A20" s="17">
        <v>3213</v>
      </c>
      <c r="B20" s="17" t="s">
        <v>676</v>
      </c>
      <c r="C20" s="18">
        <v>17130</v>
      </c>
      <c r="D20" s="18"/>
      <c r="E20" s="18">
        <v>31226</v>
      </c>
      <c r="F20" s="18"/>
      <c r="G20" s="18"/>
    </row>
    <row r="21" spans="1:7" s="19" customFormat="1" x14ac:dyDescent="0.25">
      <c r="A21" s="17">
        <v>3214</v>
      </c>
      <c r="B21" s="17" t="s">
        <v>677</v>
      </c>
      <c r="C21" s="18">
        <v>1426</v>
      </c>
      <c r="D21" s="18"/>
      <c r="E21" s="18">
        <v>0</v>
      </c>
      <c r="F21" s="18"/>
      <c r="G21" s="18"/>
    </row>
    <row r="22" spans="1:7" x14ac:dyDescent="0.25">
      <c r="A22" s="159">
        <v>321</v>
      </c>
      <c r="B22" s="159" t="s">
        <v>51</v>
      </c>
      <c r="C22" s="160">
        <f>SUM(C18:C21)</f>
        <v>241813</v>
      </c>
      <c r="D22" s="160">
        <v>323210</v>
      </c>
      <c r="E22" s="160">
        <f>SUM(E18:E21)</f>
        <v>151746</v>
      </c>
      <c r="F22" s="160">
        <f t="shared" si="0"/>
        <v>46.949661210977382</v>
      </c>
      <c r="G22" s="160">
        <f t="shared" si="1"/>
        <v>62.753449979943177</v>
      </c>
    </row>
    <row r="23" spans="1:7" x14ac:dyDescent="0.25">
      <c r="A23" s="7">
        <v>3221</v>
      </c>
      <c r="B23" s="7" t="s">
        <v>678</v>
      </c>
      <c r="C23" s="8">
        <v>147668</v>
      </c>
      <c r="D23" s="8"/>
      <c r="E23" s="8">
        <v>73113</v>
      </c>
      <c r="F23" s="8"/>
      <c r="G23" s="8"/>
    </row>
    <row r="24" spans="1:7" x14ac:dyDescent="0.25">
      <c r="A24" s="7">
        <v>3222</v>
      </c>
      <c r="B24" s="7" t="s">
        <v>679</v>
      </c>
      <c r="C24" s="8">
        <v>188300</v>
      </c>
      <c r="D24" s="8"/>
      <c r="E24" s="8">
        <v>163507</v>
      </c>
      <c r="F24" s="8"/>
      <c r="G24" s="8"/>
    </row>
    <row r="25" spans="1:7" x14ac:dyDescent="0.25">
      <c r="A25" s="7">
        <v>3223</v>
      </c>
      <c r="B25" s="7" t="s">
        <v>680</v>
      </c>
      <c r="C25" s="8">
        <v>723886</v>
      </c>
      <c r="D25" s="8"/>
      <c r="E25" s="8">
        <v>408690</v>
      </c>
      <c r="F25" s="8"/>
      <c r="G25" s="8"/>
    </row>
    <row r="26" spans="1:7" x14ac:dyDescent="0.25">
      <c r="A26" s="7">
        <v>3224</v>
      </c>
      <c r="B26" s="7" t="s">
        <v>681</v>
      </c>
      <c r="C26" s="8">
        <v>68224</v>
      </c>
      <c r="D26" s="8"/>
      <c r="E26" s="8">
        <v>43904</v>
      </c>
      <c r="F26" s="8"/>
      <c r="G26" s="8"/>
    </row>
    <row r="27" spans="1:7" x14ac:dyDescent="0.25">
      <c r="A27" s="7">
        <v>3225</v>
      </c>
      <c r="B27" s="7" t="s">
        <v>682</v>
      </c>
      <c r="C27" s="8">
        <v>48086</v>
      </c>
      <c r="D27" s="8"/>
      <c r="E27" s="8">
        <v>17473</v>
      </c>
      <c r="F27" s="8"/>
      <c r="G27" s="8"/>
    </row>
    <row r="28" spans="1:7" x14ac:dyDescent="0.25">
      <c r="A28" s="7">
        <v>3227</v>
      </c>
      <c r="B28" s="7" t="s">
        <v>683</v>
      </c>
      <c r="C28" s="8">
        <v>26487</v>
      </c>
      <c r="D28" s="8"/>
      <c r="E28" s="8">
        <v>24952</v>
      </c>
      <c r="F28" s="8"/>
      <c r="G28" s="8"/>
    </row>
    <row r="29" spans="1:7" x14ac:dyDescent="0.25">
      <c r="A29" s="7">
        <v>322</v>
      </c>
      <c r="B29" s="159" t="s">
        <v>52</v>
      </c>
      <c r="C29" s="160">
        <f>SUM(C23:C28)</f>
        <v>1202651</v>
      </c>
      <c r="D29" s="160">
        <v>1349890</v>
      </c>
      <c r="E29" s="160">
        <f>SUM(E23:E28)</f>
        <v>731639</v>
      </c>
      <c r="F29" s="160">
        <f t="shared" si="0"/>
        <v>54.19989776944788</v>
      </c>
      <c r="G29" s="160">
        <f t="shared" si="1"/>
        <v>60.835520861829409</v>
      </c>
    </row>
    <row r="30" spans="1:7" x14ac:dyDescent="0.25">
      <c r="A30" s="7">
        <v>3231</v>
      </c>
      <c r="B30" s="7" t="s">
        <v>684</v>
      </c>
      <c r="C30" s="8">
        <v>168767</v>
      </c>
      <c r="D30" s="8"/>
      <c r="E30" s="8">
        <v>80046</v>
      </c>
      <c r="F30" s="8"/>
      <c r="G30" s="8"/>
    </row>
    <row r="31" spans="1:7" x14ac:dyDescent="0.25">
      <c r="A31" s="7">
        <v>3232</v>
      </c>
      <c r="B31" s="7" t="s">
        <v>685</v>
      </c>
      <c r="C31" s="8">
        <v>5360094</v>
      </c>
      <c r="D31" s="8"/>
      <c r="E31" s="8">
        <v>1955949</v>
      </c>
      <c r="F31" s="8"/>
      <c r="G31" s="8"/>
    </row>
    <row r="32" spans="1:7" x14ac:dyDescent="0.25">
      <c r="A32" s="7">
        <v>3233</v>
      </c>
      <c r="B32" s="7" t="s">
        <v>686</v>
      </c>
      <c r="C32" s="8">
        <v>474038</v>
      </c>
      <c r="D32" s="8"/>
      <c r="E32" s="8">
        <v>315400</v>
      </c>
      <c r="F32" s="8"/>
      <c r="G32" s="8"/>
    </row>
    <row r="33" spans="1:7" x14ac:dyDescent="0.25">
      <c r="A33" s="7">
        <v>3234</v>
      </c>
      <c r="B33" s="7" t="s">
        <v>687</v>
      </c>
      <c r="C33" s="8">
        <v>289720</v>
      </c>
      <c r="D33" s="8"/>
      <c r="E33" s="8">
        <v>150979</v>
      </c>
      <c r="F33" s="8"/>
      <c r="G33" s="8"/>
    </row>
    <row r="34" spans="1:7" x14ac:dyDescent="0.25">
      <c r="A34" s="5" t="s">
        <v>11</v>
      </c>
      <c r="B34" s="5" t="s">
        <v>46</v>
      </c>
      <c r="C34" s="6" t="s">
        <v>592</v>
      </c>
      <c r="D34" s="6" t="s">
        <v>731</v>
      </c>
      <c r="E34" s="6" t="s">
        <v>732</v>
      </c>
      <c r="F34" s="6" t="s">
        <v>597</v>
      </c>
      <c r="G34" s="6" t="s">
        <v>598</v>
      </c>
    </row>
    <row r="35" spans="1:7" x14ac:dyDescent="0.25">
      <c r="A35" s="5">
        <v>1</v>
      </c>
      <c r="B35" s="5">
        <v>2</v>
      </c>
      <c r="C35" s="106">
        <v>3</v>
      </c>
      <c r="D35" s="106">
        <v>4</v>
      </c>
      <c r="E35" s="106">
        <v>5</v>
      </c>
      <c r="F35" s="106">
        <v>6</v>
      </c>
      <c r="G35" s="106">
        <v>7</v>
      </c>
    </row>
    <row r="36" spans="1:7" x14ac:dyDescent="0.25">
      <c r="A36" s="7">
        <v>3235</v>
      </c>
      <c r="B36" s="7" t="s">
        <v>688</v>
      </c>
      <c r="C36" s="8">
        <v>24411</v>
      </c>
      <c r="D36" s="8"/>
      <c r="E36" s="8">
        <v>39567</v>
      </c>
      <c r="F36" s="8"/>
      <c r="G36" s="8"/>
    </row>
    <row r="37" spans="1:7" x14ac:dyDescent="0.25">
      <c r="A37" s="7">
        <v>3236</v>
      </c>
      <c r="B37" s="7" t="s">
        <v>689</v>
      </c>
      <c r="C37" s="8">
        <v>52799</v>
      </c>
      <c r="D37" s="8"/>
      <c r="E37" s="8">
        <v>26041</v>
      </c>
      <c r="F37" s="8"/>
      <c r="G37" s="8"/>
    </row>
    <row r="38" spans="1:7" x14ac:dyDescent="0.25">
      <c r="A38" s="7">
        <v>3237</v>
      </c>
      <c r="B38" s="7" t="s">
        <v>690</v>
      </c>
      <c r="C38" s="8">
        <v>916834</v>
      </c>
      <c r="D38" s="8"/>
      <c r="E38" s="8">
        <v>631859</v>
      </c>
      <c r="F38" s="8"/>
      <c r="G38" s="8"/>
    </row>
    <row r="39" spans="1:7" x14ac:dyDescent="0.25">
      <c r="A39" s="7">
        <v>3238</v>
      </c>
      <c r="B39" s="7" t="s">
        <v>691</v>
      </c>
      <c r="C39" s="8">
        <v>39476</v>
      </c>
      <c r="D39" s="8"/>
      <c r="E39" s="8">
        <v>26860</v>
      </c>
      <c r="F39" s="8"/>
      <c r="G39" s="8"/>
    </row>
    <row r="40" spans="1:7" x14ac:dyDescent="0.25">
      <c r="A40" s="7">
        <v>3239</v>
      </c>
      <c r="B40" s="7" t="s">
        <v>692</v>
      </c>
      <c r="C40" s="8">
        <v>198263</v>
      </c>
      <c r="D40" s="8"/>
      <c r="E40" s="8">
        <v>178701</v>
      </c>
      <c r="F40" s="8"/>
      <c r="G40" s="8"/>
    </row>
    <row r="41" spans="1:7" x14ac:dyDescent="0.25">
      <c r="A41" s="159">
        <v>323</v>
      </c>
      <c r="B41" s="159" t="s">
        <v>53</v>
      </c>
      <c r="C41" s="160">
        <f>SUM(C30+C31+C32+C33+C36+C37+C38+C39+C40)</f>
        <v>7524402</v>
      </c>
      <c r="D41" s="160">
        <v>12695600</v>
      </c>
      <c r="E41" s="160">
        <f t="shared" ref="E41" si="3">SUM(E30+E31+E32+E33+E36+E37+E38+E39+E40)</f>
        <v>3405402</v>
      </c>
      <c r="F41" s="160">
        <f t="shared" ref="F41" si="4">E41/D41*100</f>
        <v>26.823482151296513</v>
      </c>
      <c r="G41" s="160">
        <f t="shared" ref="G41" si="5">E41/C41*100</f>
        <v>45.258108219098339</v>
      </c>
    </row>
    <row r="42" spans="1:7" x14ac:dyDescent="0.25">
      <c r="A42" s="159">
        <v>324</v>
      </c>
      <c r="B42" s="159" t="s">
        <v>54</v>
      </c>
      <c r="C42" s="160">
        <v>39250</v>
      </c>
      <c r="D42" s="160">
        <v>30100</v>
      </c>
      <c r="E42" s="160">
        <v>16553</v>
      </c>
      <c r="F42" s="160">
        <f t="shared" si="0"/>
        <v>54.993355481727576</v>
      </c>
      <c r="G42" s="160">
        <f t="shared" si="1"/>
        <v>42.173248407643307</v>
      </c>
    </row>
    <row r="43" spans="1:7" x14ac:dyDescent="0.25">
      <c r="A43" s="7">
        <v>3291</v>
      </c>
      <c r="B43" s="7" t="s">
        <v>693</v>
      </c>
      <c r="C43" s="8">
        <v>140353</v>
      </c>
      <c r="D43" s="8"/>
      <c r="E43" s="8">
        <v>69285</v>
      </c>
      <c r="F43" s="8"/>
      <c r="G43" s="8"/>
    </row>
    <row r="44" spans="1:7" x14ac:dyDescent="0.25">
      <c r="A44" s="7">
        <v>3292</v>
      </c>
      <c r="B44" s="7" t="s">
        <v>694</v>
      </c>
      <c r="C44" s="8">
        <v>122075</v>
      </c>
      <c r="D44" s="8"/>
      <c r="E44" s="8">
        <v>119434</v>
      </c>
      <c r="F44" s="8"/>
      <c r="G44" s="8"/>
    </row>
    <row r="45" spans="1:7" x14ac:dyDescent="0.25">
      <c r="A45" s="7">
        <v>3293</v>
      </c>
      <c r="B45" s="7" t="s">
        <v>695</v>
      </c>
      <c r="C45" s="8">
        <v>346354</v>
      </c>
      <c r="D45" s="8"/>
      <c r="E45" s="8">
        <v>255221</v>
      </c>
      <c r="F45" s="8"/>
      <c r="G45" s="8"/>
    </row>
    <row r="46" spans="1:7" x14ac:dyDescent="0.25">
      <c r="A46" s="7">
        <v>3294</v>
      </c>
      <c r="B46" s="7" t="s">
        <v>696</v>
      </c>
      <c r="C46" s="8">
        <v>32924</v>
      </c>
      <c r="D46" s="8"/>
      <c r="E46" s="8">
        <v>27519</v>
      </c>
      <c r="F46" s="8"/>
      <c r="G46" s="8"/>
    </row>
    <row r="47" spans="1:7" x14ac:dyDescent="0.25">
      <c r="A47" s="7">
        <v>3295</v>
      </c>
      <c r="B47" s="7" t="s">
        <v>697</v>
      </c>
      <c r="C47" s="8">
        <v>54399</v>
      </c>
      <c r="D47" s="8"/>
      <c r="E47" s="8">
        <v>26973</v>
      </c>
      <c r="F47" s="8"/>
      <c r="G47" s="8"/>
    </row>
    <row r="48" spans="1:7" x14ac:dyDescent="0.25">
      <c r="A48" s="7">
        <v>3296</v>
      </c>
      <c r="B48" s="7"/>
      <c r="C48" s="8"/>
      <c r="D48" s="8"/>
      <c r="E48" s="8">
        <v>450</v>
      </c>
      <c r="F48" s="8"/>
      <c r="G48" s="8"/>
    </row>
    <row r="49" spans="1:7" x14ac:dyDescent="0.25">
      <c r="A49" s="7">
        <v>3299</v>
      </c>
      <c r="B49" s="7" t="s">
        <v>55</v>
      </c>
      <c r="C49" s="8">
        <v>787149</v>
      </c>
      <c r="D49" s="8"/>
      <c r="E49" s="8">
        <v>13761</v>
      </c>
      <c r="F49" s="8"/>
      <c r="G49" s="8"/>
    </row>
    <row r="50" spans="1:7" x14ac:dyDescent="0.25">
      <c r="A50" s="159">
        <v>329</v>
      </c>
      <c r="B50" s="159" t="s">
        <v>55</v>
      </c>
      <c r="C50" s="160">
        <f>SUM(C43:C49)</f>
        <v>1483254</v>
      </c>
      <c r="D50" s="160">
        <v>1508720</v>
      </c>
      <c r="E50" s="160">
        <f>SUM(E43:E49)</f>
        <v>512643</v>
      </c>
      <c r="F50" s="160">
        <f t="shared" si="0"/>
        <v>33.978670661222758</v>
      </c>
      <c r="G50" s="160">
        <f t="shared" si="1"/>
        <v>34.562050734398831</v>
      </c>
    </row>
    <row r="51" spans="1:7" x14ac:dyDescent="0.25">
      <c r="A51" s="9">
        <v>32</v>
      </c>
      <c r="B51" s="9" t="s">
        <v>56</v>
      </c>
      <c r="C51" s="10">
        <f>+C22+C29+C41+C42+C50</f>
        <v>10491370</v>
      </c>
      <c r="D51" s="10">
        <f>+D22+D29+D41+D42+D50</f>
        <v>15907520</v>
      </c>
      <c r="E51" s="10">
        <f>+E22+E29+E41+E42+E50</f>
        <v>4817983</v>
      </c>
      <c r="F51" s="10">
        <f t="shared" si="0"/>
        <v>30.28745524129468</v>
      </c>
      <c r="G51" s="10">
        <f t="shared" si="1"/>
        <v>45.923296957404034</v>
      </c>
    </row>
    <row r="52" spans="1:7" s="19" customFormat="1" x14ac:dyDescent="0.25">
      <c r="A52" s="17">
        <v>3422</v>
      </c>
      <c r="B52" s="17" t="s">
        <v>698</v>
      </c>
      <c r="C52" s="18">
        <v>64229</v>
      </c>
      <c r="D52" s="18"/>
      <c r="E52" s="18">
        <v>16913</v>
      </c>
      <c r="F52" s="18"/>
      <c r="G52" s="18"/>
    </row>
    <row r="53" spans="1:7" s="19" customFormat="1" x14ac:dyDescent="0.25">
      <c r="A53" s="17">
        <v>3423</v>
      </c>
      <c r="B53" s="17" t="s">
        <v>699</v>
      </c>
      <c r="C53" s="18">
        <v>728</v>
      </c>
      <c r="D53" s="18"/>
      <c r="E53" s="18">
        <v>0</v>
      </c>
      <c r="F53" s="18"/>
      <c r="G53" s="18"/>
    </row>
    <row r="54" spans="1:7" x14ac:dyDescent="0.25">
      <c r="A54" s="159">
        <v>342</v>
      </c>
      <c r="B54" s="159" t="s">
        <v>57</v>
      </c>
      <c r="C54" s="160">
        <f>+C52+C53</f>
        <v>64957</v>
      </c>
      <c r="D54" s="160">
        <v>25000</v>
      </c>
      <c r="E54" s="160">
        <f>+E52+E53</f>
        <v>16913</v>
      </c>
      <c r="F54" s="160">
        <f t="shared" si="0"/>
        <v>67.652000000000001</v>
      </c>
      <c r="G54" s="160">
        <f t="shared" si="1"/>
        <v>26.0372246255215</v>
      </c>
    </row>
    <row r="55" spans="1:7" s="19" customFormat="1" x14ac:dyDescent="0.25">
      <c r="A55" s="17">
        <v>3431</v>
      </c>
      <c r="B55" s="17" t="s">
        <v>700</v>
      </c>
      <c r="C55" s="18">
        <v>54794</v>
      </c>
      <c r="D55" s="18"/>
      <c r="E55" s="18">
        <v>24432</v>
      </c>
      <c r="F55" s="18"/>
      <c r="G55" s="18"/>
    </row>
    <row r="56" spans="1:7" s="19" customFormat="1" x14ac:dyDescent="0.25">
      <c r="A56" s="17">
        <v>3432</v>
      </c>
      <c r="B56" s="17" t="s">
        <v>701</v>
      </c>
      <c r="C56" s="18">
        <v>110</v>
      </c>
      <c r="D56" s="18"/>
      <c r="E56" s="18">
        <v>3</v>
      </c>
      <c r="F56" s="18"/>
      <c r="G56" s="18"/>
    </row>
    <row r="57" spans="1:7" s="19" customFormat="1" x14ac:dyDescent="0.25">
      <c r="A57" s="17">
        <v>3433</v>
      </c>
      <c r="B57" s="17" t="s">
        <v>702</v>
      </c>
      <c r="C57" s="18">
        <v>1399</v>
      </c>
      <c r="D57" s="18"/>
      <c r="E57" s="18">
        <v>860</v>
      </c>
      <c r="F57" s="18"/>
      <c r="G57" s="18"/>
    </row>
    <row r="58" spans="1:7" s="19" customFormat="1" x14ac:dyDescent="0.25">
      <c r="A58" s="17">
        <v>3434</v>
      </c>
      <c r="B58" s="17" t="s">
        <v>703</v>
      </c>
      <c r="C58" s="18">
        <v>14527</v>
      </c>
      <c r="D58" s="18"/>
      <c r="E58" s="18">
        <v>76248</v>
      </c>
      <c r="F58" s="18"/>
      <c r="G58" s="18"/>
    </row>
    <row r="59" spans="1:7" s="19" customFormat="1" x14ac:dyDescent="0.25">
      <c r="A59" s="180">
        <v>343</v>
      </c>
      <c r="B59" s="180" t="s">
        <v>58</v>
      </c>
      <c r="C59" s="181">
        <f>SUM(C55:C58)</f>
        <v>70830</v>
      </c>
      <c r="D59" s="181">
        <v>75910</v>
      </c>
      <c r="E59" s="181">
        <f>SUM(E55:E58)</f>
        <v>101543</v>
      </c>
      <c r="F59" s="181">
        <f t="shared" si="0"/>
        <v>133.76761954946647</v>
      </c>
      <c r="G59" s="181">
        <f t="shared" si="1"/>
        <v>143.36156995623324</v>
      </c>
    </row>
    <row r="60" spans="1:7" x14ac:dyDescent="0.25">
      <c r="A60" s="9">
        <v>34</v>
      </c>
      <c r="B60" s="9" t="s">
        <v>59</v>
      </c>
      <c r="C60" s="10">
        <f>+C54+C59</f>
        <v>135787</v>
      </c>
      <c r="D60" s="10">
        <f t="shared" ref="D60:E60" si="6">+D54+D59</f>
        <v>100910</v>
      </c>
      <c r="E60" s="10">
        <f t="shared" si="6"/>
        <v>118456</v>
      </c>
      <c r="F60" s="10">
        <f t="shared" si="0"/>
        <v>117.38777128133981</v>
      </c>
      <c r="G60" s="10">
        <f t="shared" si="1"/>
        <v>87.236627954075132</v>
      </c>
    </row>
    <row r="61" spans="1:7" s="19" customFormat="1" x14ac:dyDescent="0.25">
      <c r="A61" s="17">
        <v>3521</v>
      </c>
      <c r="B61" s="17" t="s">
        <v>704</v>
      </c>
      <c r="C61" s="18">
        <v>54734</v>
      </c>
      <c r="D61" s="18"/>
      <c r="E61" s="18"/>
      <c r="F61" s="18"/>
      <c r="G61" s="18"/>
    </row>
    <row r="62" spans="1:7" s="19" customFormat="1" x14ac:dyDescent="0.25">
      <c r="A62" s="17">
        <v>3522</v>
      </c>
      <c r="B62" s="17" t="s">
        <v>705</v>
      </c>
      <c r="C62" s="18">
        <v>39890</v>
      </c>
      <c r="D62" s="18"/>
      <c r="E62" s="18"/>
      <c r="F62" s="18"/>
      <c r="G62" s="18"/>
    </row>
    <row r="63" spans="1:7" x14ac:dyDescent="0.25">
      <c r="A63" s="7">
        <v>3523</v>
      </c>
      <c r="B63" s="7" t="s">
        <v>706</v>
      </c>
      <c r="C63" s="8">
        <v>74584</v>
      </c>
      <c r="D63" s="8"/>
      <c r="E63" s="8"/>
      <c r="F63" s="8"/>
      <c r="G63" s="8"/>
    </row>
    <row r="64" spans="1:7" x14ac:dyDescent="0.25">
      <c r="A64" s="7">
        <v>352</v>
      </c>
      <c r="B64" s="7" t="s">
        <v>60</v>
      </c>
      <c r="C64" s="8">
        <f>SUM(C61:C63)</f>
        <v>169208</v>
      </c>
      <c r="D64" s="8">
        <v>100000</v>
      </c>
      <c r="E64" s="8">
        <f>SUM(E61:E63)</f>
        <v>0</v>
      </c>
      <c r="F64" s="8">
        <f t="shared" si="0"/>
        <v>0</v>
      </c>
      <c r="G64" s="8">
        <f t="shared" si="1"/>
        <v>0</v>
      </c>
    </row>
    <row r="65" spans="1:7" x14ac:dyDescent="0.25">
      <c r="A65" s="9">
        <v>35</v>
      </c>
      <c r="B65" s="9" t="s">
        <v>60</v>
      </c>
      <c r="C65" s="10">
        <f>SUM(C64:C64)</f>
        <v>169208</v>
      </c>
      <c r="D65" s="10">
        <f>SUM(D64:D64)</f>
        <v>100000</v>
      </c>
      <c r="E65" s="10">
        <f>SUM(E64:E64)</f>
        <v>0</v>
      </c>
      <c r="F65" s="10">
        <f t="shared" si="0"/>
        <v>0</v>
      </c>
      <c r="G65" s="10">
        <f t="shared" si="1"/>
        <v>0</v>
      </c>
    </row>
    <row r="66" spans="1:7" x14ac:dyDescent="0.25">
      <c r="A66" s="5" t="s">
        <v>11</v>
      </c>
      <c r="B66" s="5" t="s">
        <v>46</v>
      </c>
      <c r="C66" s="6" t="s">
        <v>592</v>
      </c>
      <c r="D66" s="6" t="s">
        <v>731</v>
      </c>
      <c r="E66" s="6" t="s">
        <v>732</v>
      </c>
      <c r="F66" s="6" t="s">
        <v>597</v>
      </c>
      <c r="G66" s="6" t="s">
        <v>598</v>
      </c>
    </row>
    <row r="67" spans="1:7" x14ac:dyDescent="0.25">
      <c r="A67" s="5">
        <v>1</v>
      </c>
      <c r="B67" s="5">
        <v>2</v>
      </c>
      <c r="C67" s="106">
        <v>3</v>
      </c>
      <c r="D67" s="106">
        <v>4</v>
      </c>
      <c r="E67" s="106">
        <v>5</v>
      </c>
      <c r="F67" s="106">
        <v>6</v>
      </c>
      <c r="G67" s="106">
        <v>7</v>
      </c>
    </row>
    <row r="68" spans="1:7" x14ac:dyDescent="0.25">
      <c r="A68" s="7">
        <v>3721</v>
      </c>
      <c r="B68" s="7" t="s">
        <v>707</v>
      </c>
      <c r="C68" s="8">
        <v>261843</v>
      </c>
      <c r="D68" s="8"/>
      <c r="E68" s="8">
        <v>82481</v>
      </c>
      <c r="F68" s="8"/>
      <c r="G68" s="8"/>
    </row>
    <row r="69" spans="1:7" x14ac:dyDescent="0.25">
      <c r="A69" s="7">
        <v>3722</v>
      </c>
      <c r="B69" s="7" t="s">
        <v>708</v>
      </c>
      <c r="C69" s="8">
        <v>311690</v>
      </c>
      <c r="D69" s="8"/>
      <c r="E69" s="8">
        <v>21349</v>
      </c>
      <c r="F69" s="8"/>
      <c r="G69" s="8"/>
    </row>
    <row r="70" spans="1:7" x14ac:dyDescent="0.25">
      <c r="A70" s="159">
        <v>372</v>
      </c>
      <c r="B70" s="159" t="s">
        <v>61</v>
      </c>
      <c r="C70" s="160">
        <f>+C68+C69</f>
        <v>573533</v>
      </c>
      <c r="D70" s="160">
        <v>775000</v>
      </c>
      <c r="E70" s="160">
        <f>+E68+E69</f>
        <v>103830</v>
      </c>
      <c r="F70" s="160">
        <f t="shared" si="0"/>
        <v>13.397419354838711</v>
      </c>
      <c r="G70" s="160">
        <f t="shared" si="1"/>
        <v>18.103579044274699</v>
      </c>
    </row>
    <row r="71" spans="1:7" x14ac:dyDescent="0.25">
      <c r="A71" s="9">
        <v>37</v>
      </c>
      <c r="B71" s="9" t="s">
        <v>62</v>
      </c>
      <c r="C71" s="10">
        <f>SUM(C70:C70)</f>
        <v>573533</v>
      </c>
      <c r="D71" s="10">
        <f>SUM(D70:D70)</f>
        <v>775000</v>
      </c>
      <c r="E71" s="10">
        <f>SUM(E70:E70)</f>
        <v>103830</v>
      </c>
      <c r="F71" s="10">
        <f t="shared" si="0"/>
        <v>13.397419354838711</v>
      </c>
      <c r="G71" s="10">
        <f t="shared" si="1"/>
        <v>18.103579044274699</v>
      </c>
    </row>
    <row r="72" spans="1:7" x14ac:dyDescent="0.25">
      <c r="A72" s="17">
        <v>3811</v>
      </c>
      <c r="B72" s="17" t="s">
        <v>709</v>
      </c>
      <c r="C72" s="18">
        <v>1719337.68</v>
      </c>
      <c r="D72" s="18"/>
      <c r="E72" s="18">
        <v>1210864</v>
      </c>
      <c r="F72" s="8"/>
      <c r="G72" s="8"/>
    </row>
    <row r="73" spans="1:7" x14ac:dyDescent="0.25">
      <c r="A73" s="159">
        <v>381</v>
      </c>
      <c r="B73" s="159" t="s">
        <v>63</v>
      </c>
      <c r="C73" s="160">
        <f>+C72</f>
        <v>1719337.68</v>
      </c>
      <c r="D73" s="160">
        <v>2834400</v>
      </c>
      <c r="E73" s="160">
        <f>+E72</f>
        <v>1210864</v>
      </c>
      <c r="F73" s="160">
        <v>0</v>
      </c>
      <c r="G73" s="160">
        <v>0</v>
      </c>
    </row>
    <row r="74" spans="1:7" x14ac:dyDescent="0.25">
      <c r="A74" s="159">
        <v>382</v>
      </c>
      <c r="B74" s="159" t="s">
        <v>737</v>
      </c>
      <c r="C74" s="160"/>
      <c r="D74" s="160">
        <v>1050000</v>
      </c>
      <c r="E74" s="160"/>
      <c r="F74" s="160"/>
      <c r="G74" s="160"/>
    </row>
    <row r="75" spans="1:7" x14ac:dyDescent="0.25">
      <c r="A75" s="17">
        <v>3831</v>
      </c>
      <c r="B75" s="17" t="s">
        <v>710</v>
      </c>
      <c r="C75" s="18">
        <v>545222</v>
      </c>
      <c r="D75" s="18"/>
      <c r="E75" s="18">
        <v>816936</v>
      </c>
      <c r="F75" s="8"/>
      <c r="G75" s="8"/>
    </row>
    <row r="76" spans="1:7" x14ac:dyDescent="0.25">
      <c r="A76" s="159">
        <v>383</v>
      </c>
      <c r="B76" s="159" t="s">
        <v>65</v>
      </c>
      <c r="C76" s="160">
        <f>+C75</f>
        <v>545222</v>
      </c>
      <c r="D76" s="160">
        <v>100000</v>
      </c>
      <c r="E76" s="160">
        <f>+E75</f>
        <v>816936</v>
      </c>
      <c r="F76" s="160">
        <f t="shared" si="0"/>
        <v>816.93599999999992</v>
      </c>
      <c r="G76" s="160">
        <v>0</v>
      </c>
    </row>
    <row r="77" spans="1:7" x14ac:dyDescent="0.25">
      <c r="A77" s="159">
        <v>385</v>
      </c>
      <c r="B77" s="159" t="s">
        <v>66</v>
      </c>
      <c r="C77" s="160">
        <v>0</v>
      </c>
      <c r="D77" s="160">
        <v>30000</v>
      </c>
      <c r="E77" s="160">
        <v>0</v>
      </c>
      <c r="F77" s="160">
        <f t="shared" si="0"/>
        <v>0</v>
      </c>
      <c r="G77" s="160">
        <v>0</v>
      </c>
    </row>
    <row r="78" spans="1:7" x14ac:dyDescent="0.25">
      <c r="A78" s="7">
        <v>3861</v>
      </c>
      <c r="B78" s="7" t="s">
        <v>711</v>
      </c>
      <c r="C78" s="8">
        <v>158000</v>
      </c>
      <c r="D78" s="8"/>
      <c r="E78" s="8">
        <v>526091</v>
      </c>
      <c r="F78" s="8"/>
      <c r="G78" s="8"/>
    </row>
    <row r="79" spans="1:7" x14ac:dyDescent="0.25">
      <c r="A79" s="159">
        <v>386</v>
      </c>
      <c r="B79" s="159" t="s">
        <v>67</v>
      </c>
      <c r="C79" s="160">
        <f>+C78</f>
        <v>158000</v>
      </c>
      <c r="D79" s="160">
        <v>2000000</v>
      </c>
      <c r="E79" s="160">
        <f>+E78</f>
        <v>526091</v>
      </c>
      <c r="F79" s="160">
        <f t="shared" si="0"/>
        <v>26.304549999999999</v>
      </c>
      <c r="G79" s="160">
        <f t="shared" si="1"/>
        <v>332.96898734177216</v>
      </c>
    </row>
    <row r="80" spans="1:7" x14ac:dyDescent="0.25">
      <c r="A80" s="9">
        <v>38</v>
      </c>
      <c r="B80" s="9" t="s">
        <v>68</v>
      </c>
      <c r="C80" s="10">
        <f>+C73+C76+C77+C79</f>
        <v>2422559.6799999997</v>
      </c>
      <c r="D80" s="10">
        <f>+D73+D74+D76+D77+D79</f>
        <v>6014400</v>
      </c>
      <c r="E80" s="10">
        <f>+E73+E76+E77+E79</f>
        <v>2553891</v>
      </c>
      <c r="F80" s="10">
        <f t="shared" si="0"/>
        <v>42.462938946528332</v>
      </c>
      <c r="G80" s="10">
        <f t="shared" si="1"/>
        <v>105.42117996449112</v>
      </c>
    </row>
    <row r="81" spans="1:7" x14ac:dyDescent="0.25">
      <c r="A81" s="11">
        <v>3</v>
      </c>
      <c r="B81" s="11" t="s">
        <v>69</v>
      </c>
      <c r="C81" s="12">
        <f>+C17+C51+C60+C65+C71+C80</f>
        <v>20758973.68</v>
      </c>
      <c r="D81" s="12">
        <f>+D17+D51+D60+D65+D71+D80</f>
        <v>30365650</v>
      </c>
      <c r="E81" s="12">
        <f>+E17+E51+E60+E65+E71+E80</f>
        <v>11162222</v>
      </c>
      <c r="F81" s="114">
        <f t="shared" si="0"/>
        <v>36.759371197389157</v>
      </c>
      <c r="G81" s="114">
        <f t="shared" si="1"/>
        <v>53.770586985974731</v>
      </c>
    </row>
    <row r="82" spans="1:7" s="178" customFormat="1" x14ac:dyDescent="0.25">
      <c r="A82" s="177">
        <v>4111</v>
      </c>
      <c r="B82" s="156" t="s">
        <v>667</v>
      </c>
      <c r="C82" s="151">
        <v>11500</v>
      </c>
      <c r="D82" s="151"/>
      <c r="E82" s="151">
        <v>0</v>
      </c>
      <c r="F82" s="164"/>
      <c r="G82" s="164"/>
    </row>
    <row r="83" spans="1:7" s="22" customFormat="1" x14ac:dyDescent="0.25">
      <c r="A83" s="182">
        <v>411</v>
      </c>
      <c r="B83" s="182" t="s">
        <v>70</v>
      </c>
      <c r="C83" s="183">
        <f>+C82</f>
        <v>11500</v>
      </c>
      <c r="D83" s="183">
        <v>130000</v>
      </c>
      <c r="E83" s="183">
        <f>+E82</f>
        <v>0</v>
      </c>
      <c r="F83" s="181">
        <f t="shared" si="0"/>
        <v>0</v>
      </c>
      <c r="G83" s="181">
        <f t="shared" si="1"/>
        <v>0</v>
      </c>
    </row>
    <row r="84" spans="1:7" s="22" customFormat="1" x14ac:dyDescent="0.25">
      <c r="A84" s="20">
        <v>4126</v>
      </c>
      <c r="B84" s="20" t="s">
        <v>712</v>
      </c>
      <c r="C84" s="21">
        <v>1400</v>
      </c>
      <c r="D84" s="21"/>
      <c r="E84" s="21">
        <v>100960</v>
      </c>
      <c r="F84" s="8"/>
      <c r="G84" s="8"/>
    </row>
    <row r="85" spans="1:7" x14ac:dyDescent="0.25">
      <c r="A85" s="180">
        <v>412</v>
      </c>
      <c r="B85" s="180" t="s">
        <v>71</v>
      </c>
      <c r="C85" s="181">
        <f>+C84</f>
        <v>1400</v>
      </c>
      <c r="D85" s="181">
        <v>450000</v>
      </c>
      <c r="E85" s="181">
        <f>+E84</f>
        <v>100960</v>
      </c>
      <c r="F85" s="181">
        <f t="shared" si="0"/>
        <v>22.435555555555556</v>
      </c>
      <c r="G85" s="181">
        <f t="shared" si="1"/>
        <v>7211.4285714285716</v>
      </c>
    </row>
    <row r="86" spans="1:7" x14ac:dyDescent="0.25">
      <c r="A86" s="9">
        <v>41</v>
      </c>
      <c r="B86" s="9" t="s">
        <v>72</v>
      </c>
      <c r="C86" s="10">
        <f>+C83+C85</f>
        <v>12900</v>
      </c>
      <c r="D86" s="10">
        <f>+D83+D85</f>
        <v>580000</v>
      </c>
      <c r="E86" s="10">
        <f>+E83+E85</f>
        <v>100960</v>
      </c>
      <c r="F86" s="10">
        <f t="shared" si="0"/>
        <v>17.406896551724138</v>
      </c>
      <c r="G86" s="10">
        <f t="shared" si="1"/>
        <v>782.63565891472865</v>
      </c>
    </row>
    <row r="87" spans="1:7" s="19" customFormat="1" x14ac:dyDescent="0.25">
      <c r="A87" s="17">
        <v>4212</v>
      </c>
      <c r="B87" s="17" t="s">
        <v>713</v>
      </c>
      <c r="C87" s="18">
        <v>2122865</v>
      </c>
      <c r="D87" s="18"/>
      <c r="E87" s="18">
        <v>608974</v>
      </c>
      <c r="F87" s="8"/>
      <c r="G87" s="8"/>
    </row>
    <row r="88" spans="1:7" s="19" customFormat="1" x14ac:dyDescent="0.25">
      <c r="A88" s="17">
        <v>4213</v>
      </c>
      <c r="B88" s="17" t="s">
        <v>714</v>
      </c>
      <c r="C88" s="18">
        <v>696714</v>
      </c>
      <c r="D88" s="18"/>
      <c r="E88" s="18">
        <v>47738</v>
      </c>
      <c r="F88" s="8"/>
      <c r="G88" s="8"/>
    </row>
    <row r="89" spans="1:7" s="19" customFormat="1" x14ac:dyDescent="0.25">
      <c r="A89" s="17">
        <v>4214</v>
      </c>
      <c r="B89" s="17" t="s">
        <v>715</v>
      </c>
      <c r="C89" s="18">
        <v>661480</v>
      </c>
      <c r="D89" s="18"/>
      <c r="E89" s="18">
        <v>1005045</v>
      </c>
      <c r="F89" s="8"/>
      <c r="G89" s="8"/>
    </row>
    <row r="90" spans="1:7" s="19" customFormat="1" x14ac:dyDescent="0.25">
      <c r="A90" s="180">
        <v>421</v>
      </c>
      <c r="B90" s="180" t="s">
        <v>73</v>
      </c>
      <c r="C90" s="181">
        <f>SUM(C87:C89)</f>
        <v>3481059</v>
      </c>
      <c r="D90" s="181">
        <v>27623750</v>
      </c>
      <c r="E90" s="181">
        <f>SUM(E87:E89)</f>
        <v>1661757</v>
      </c>
      <c r="F90" s="181">
        <f t="shared" si="0"/>
        <v>6.015682157563691</v>
      </c>
      <c r="G90" s="181">
        <f t="shared" si="1"/>
        <v>47.737111034314559</v>
      </c>
    </row>
    <row r="91" spans="1:7" s="19" customFormat="1" x14ac:dyDescent="0.25">
      <c r="A91" s="17">
        <v>4221</v>
      </c>
      <c r="B91" s="17" t="s">
        <v>716</v>
      </c>
      <c r="C91" s="18">
        <v>76884</v>
      </c>
      <c r="D91" s="18"/>
      <c r="E91" s="18">
        <v>118417</v>
      </c>
      <c r="F91" s="8"/>
      <c r="G91" s="8"/>
    </row>
    <row r="92" spans="1:7" s="19" customFormat="1" x14ac:dyDescent="0.25">
      <c r="A92" s="17">
        <v>4222</v>
      </c>
      <c r="B92" s="17" t="s">
        <v>717</v>
      </c>
      <c r="C92" s="18">
        <v>7</v>
      </c>
      <c r="D92" s="18"/>
      <c r="E92" s="18">
        <v>1</v>
      </c>
      <c r="F92" s="8"/>
      <c r="G92" s="8"/>
    </row>
    <row r="93" spans="1:7" s="19" customFormat="1" x14ac:dyDescent="0.25">
      <c r="A93" s="17">
        <v>4223</v>
      </c>
      <c r="B93" s="17" t="s">
        <v>718</v>
      </c>
      <c r="C93" s="18">
        <v>104405</v>
      </c>
      <c r="D93" s="18"/>
      <c r="E93" s="18">
        <v>32930</v>
      </c>
      <c r="F93" s="8"/>
      <c r="G93" s="8"/>
    </row>
    <row r="94" spans="1:7" s="19" customFormat="1" x14ac:dyDescent="0.25">
      <c r="A94" s="17">
        <v>4225</v>
      </c>
      <c r="B94" s="17" t="s">
        <v>719</v>
      </c>
      <c r="C94" s="18">
        <v>10569</v>
      </c>
      <c r="D94" s="18"/>
      <c r="E94" s="18">
        <v>990</v>
      </c>
      <c r="F94" s="8"/>
      <c r="G94" s="8"/>
    </row>
    <row r="95" spans="1:7" s="19" customFormat="1" x14ac:dyDescent="0.25">
      <c r="A95" s="17">
        <v>4226</v>
      </c>
      <c r="B95" s="17" t="s">
        <v>720</v>
      </c>
      <c r="C95" s="18">
        <v>6064</v>
      </c>
      <c r="D95" s="18"/>
      <c r="E95" s="18">
        <v>7448</v>
      </c>
      <c r="F95" s="8"/>
      <c r="G95" s="8"/>
    </row>
    <row r="96" spans="1:7" s="19" customFormat="1" x14ac:dyDescent="0.25">
      <c r="A96" s="17">
        <v>4227</v>
      </c>
      <c r="B96" s="17" t="s">
        <v>721</v>
      </c>
      <c r="C96" s="18">
        <v>42914</v>
      </c>
      <c r="D96" s="18"/>
      <c r="E96" s="18">
        <v>33963</v>
      </c>
      <c r="F96" s="8"/>
      <c r="G96" s="8"/>
    </row>
    <row r="97" spans="1:7" s="19" customFormat="1" x14ac:dyDescent="0.25">
      <c r="A97" s="180">
        <v>422</v>
      </c>
      <c r="B97" s="180" t="s">
        <v>74</v>
      </c>
      <c r="C97" s="181">
        <f>SUM(C91:C96)</f>
        <v>240843</v>
      </c>
      <c r="D97" s="181">
        <v>899600</v>
      </c>
      <c r="E97" s="181">
        <f>SUM(E91:E96)</f>
        <v>193749</v>
      </c>
      <c r="F97" s="181">
        <f t="shared" si="0"/>
        <v>21.537238772787905</v>
      </c>
      <c r="G97" s="181">
        <f t="shared" si="1"/>
        <v>80.446182782974802</v>
      </c>
    </row>
    <row r="98" spans="1:7" s="19" customFormat="1" x14ac:dyDescent="0.25">
      <c r="A98" s="17">
        <v>4231</v>
      </c>
      <c r="B98" s="17" t="s">
        <v>722</v>
      </c>
      <c r="C98" s="18">
        <v>120000</v>
      </c>
      <c r="D98" s="18"/>
      <c r="E98" s="18">
        <v>7714</v>
      </c>
      <c r="F98" s="8"/>
      <c r="G98" s="8"/>
    </row>
    <row r="99" spans="1:7" x14ac:dyDescent="0.25">
      <c r="A99" s="5" t="s">
        <v>11</v>
      </c>
      <c r="B99" s="5" t="s">
        <v>46</v>
      </c>
      <c r="C99" s="6" t="s">
        <v>592</v>
      </c>
      <c r="D99" s="6" t="s">
        <v>731</v>
      </c>
      <c r="E99" s="6" t="s">
        <v>732</v>
      </c>
      <c r="F99" s="6" t="s">
        <v>597</v>
      </c>
      <c r="G99" s="6" t="s">
        <v>598</v>
      </c>
    </row>
    <row r="100" spans="1:7" x14ac:dyDescent="0.25">
      <c r="A100" s="5">
        <v>1</v>
      </c>
      <c r="B100" s="5">
        <v>2</v>
      </c>
      <c r="C100" s="106">
        <v>3</v>
      </c>
      <c r="D100" s="106">
        <v>4</v>
      </c>
      <c r="E100" s="106">
        <v>5</v>
      </c>
      <c r="F100" s="106">
        <v>6</v>
      </c>
      <c r="G100" s="106">
        <v>7</v>
      </c>
    </row>
    <row r="101" spans="1:7" s="19" customFormat="1" x14ac:dyDescent="0.25">
      <c r="A101" s="180">
        <v>423</v>
      </c>
      <c r="B101" s="180" t="s">
        <v>557</v>
      </c>
      <c r="C101" s="181">
        <f>+C98</f>
        <v>120000</v>
      </c>
      <c r="D101" s="181">
        <v>116000</v>
      </c>
      <c r="E101" s="181">
        <f>+E98</f>
        <v>7714</v>
      </c>
      <c r="F101" s="181">
        <f t="shared" si="0"/>
        <v>6.65</v>
      </c>
      <c r="G101" s="181">
        <f t="shared" si="1"/>
        <v>6.4283333333333328</v>
      </c>
    </row>
    <row r="102" spans="1:7" s="19" customFormat="1" x14ac:dyDescent="0.25">
      <c r="A102" s="17">
        <v>4241</v>
      </c>
      <c r="B102" s="17" t="s">
        <v>669</v>
      </c>
      <c r="C102" s="18">
        <v>140716</v>
      </c>
      <c r="D102" s="18"/>
      <c r="E102" s="18">
        <v>69441</v>
      </c>
      <c r="F102" s="8"/>
      <c r="G102" s="8"/>
    </row>
    <row r="103" spans="1:7" s="19" customFormat="1" x14ac:dyDescent="0.25">
      <c r="A103" s="17">
        <v>4243</v>
      </c>
      <c r="B103" s="17" t="s">
        <v>723</v>
      </c>
      <c r="C103" s="18">
        <v>53059</v>
      </c>
      <c r="D103" s="18"/>
      <c r="E103" s="18">
        <v>5158</v>
      </c>
      <c r="F103" s="8"/>
      <c r="G103" s="8"/>
    </row>
    <row r="104" spans="1:7" s="19" customFormat="1" x14ac:dyDescent="0.25">
      <c r="A104" s="180">
        <v>424</v>
      </c>
      <c r="B104" s="180" t="s">
        <v>75</v>
      </c>
      <c r="C104" s="181">
        <f>+C102+C103</f>
        <v>193775</v>
      </c>
      <c r="D104" s="181">
        <v>158800</v>
      </c>
      <c r="E104" s="181">
        <f>+E102+E103</f>
        <v>74599</v>
      </c>
      <c r="F104" s="181">
        <f t="shared" si="0"/>
        <v>46.97670025188917</v>
      </c>
      <c r="G104" s="181">
        <f t="shared" si="1"/>
        <v>38.497742226809443</v>
      </c>
    </row>
    <row r="105" spans="1:7" s="19" customFormat="1" x14ac:dyDescent="0.25">
      <c r="A105" s="17">
        <v>4263</v>
      </c>
      <c r="B105" s="17" t="s">
        <v>724</v>
      </c>
      <c r="C105" s="18">
        <v>6257</v>
      </c>
      <c r="D105" s="18"/>
      <c r="E105" s="18">
        <v>3143</v>
      </c>
      <c r="F105" s="8"/>
      <c r="G105" s="8"/>
    </row>
    <row r="106" spans="1:7" x14ac:dyDescent="0.25">
      <c r="A106" s="180">
        <v>426</v>
      </c>
      <c r="B106" s="180" t="s">
        <v>76</v>
      </c>
      <c r="C106" s="181">
        <f>+C105</f>
        <v>6257</v>
      </c>
      <c r="D106" s="181">
        <v>13700</v>
      </c>
      <c r="E106" s="181">
        <f>+E105</f>
        <v>3143</v>
      </c>
      <c r="F106" s="181">
        <f t="shared" si="0"/>
        <v>22.941605839416056</v>
      </c>
      <c r="G106" s="181">
        <f t="shared" si="1"/>
        <v>50.23174045069522</v>
      </c>
    </row>
    <row r="107" spans="1:7" x14ac:dyDescent="0.25">
      <c r="A107" s="9">
        <v>42</v>
      </c>
      <c r="B107" s="9" t="s">
        <v>38</v>
      </c>
      <c r="C107" s="10">
        <f>+C90+C97+C101+C104+C106</f>
        <v>4041934</v>
      </c>
      <c r="D107" s="10">
        <f>+D90+D97+D101+D104+D106</f>
        <v>28811850</v>
      </c>
      <c r="E107" s="10">
        <f>+E90+E97+E101+E104+E106</f>
        <v>1940962</v>
      </c>
      <c r="F107" s="10">
        <f t="shared" si="0"/>
        <v>6.7366795259589374</v>
      </c>
      <c r="G107" s="10">
        <f t="shared" si="1"/>
        <v>48.0206257697429</v>
      </c>
    </row>
    <row r="108" spans="1:7" x14ac:dyDescent="0.25">
      <c r="A108" s="11">
        <v>4</v>
      </c>
      <c r="B108" s="11" t="s">
        <v>77</v>
      </c>
      <c r="C108" s="12">
        <f>+C86+C107</f>
        <v>4054834</v>
      </c>
      <c r="D108" s="12">
        <f>+D86+D107</f>
        <v>29391850</v>
      </c>
      <c r="E108" s="12">
        <f>+E86+E107</f>
        <v>2041922</v>
      </c>
      <c r="F108" s="114">
        <f t="shared" si="0"/>
        <v>6.9472387753748057</v>
      </c>
      <c r="G108" s="114">
        <f t="shared" si="1"/>
        <v>50.357721179214735</v>
      </c>
    </row>
    <row r="109" spans="1:7" x14ac:dyDescent="0.25">
      <c r="A109" s="7">
        <v>5422</v>
      </c>
      <c r="B109" s="7" t="s">
        <v>725</v>
      </c>
      <c r="C109" s="8">
        <v>602523.93000000005</v>
      </c>
      <c r="D109" s="8"/>
      <c r="E109" s="8">
        <v>316464</v>
      </c>
      <c r="F109" s="8"/>
      <c r="G109" s="8"/>
    </row>
    <row r="110" spans="1:7" x14ac:dyDescent="0.25">
      <c r="A110" s="180">
        <v>542</v>
      </c>
      <c r="B110" s="180" t="s">
        <v>78</v>
      </c>
      <c r="C110" s="181">
        <f>+C109</f>
        <v>602523.93000000005</v>
      </c>
      <c r="D110" s="181">
        <v>645000</v>
      </c>
      <c r="E110" s="181">
        <f>+E109</f>
        <v>316464</v>
      </c>
      <c r="F110" s="181">
        <f t="shared" si="0"/>
        <v>49.06418604651163</v>
      </c>
      <c r="G110" s="181">
        <f t="shared" si="1"/>
        <v>52.523059125635051</v>
      </c>
    </row>
    <row r="111" spans="1:7" x14ac:dyDescent="0.25">
      <c r="A111" s="7">
        <v>5443</v>
      </c>
      <c r="B111" s="7" t="s">
        <v>726</v>
      </c>
      <c r="C111" s="8">
        <v>14395</v>
      </c>
      <c r="D111" s="8"/>
      <c r="E111" s="8"/>
      <c r="F111" s="8"/>
      <c r="G111" s="8"/>
    </row>
    <row r="112" spans="1:7" x14ac:dyDescent="0.25">
      <c r="A112" s="180">
        <v>544</v>
      </c>
      <c r="B112" s="180" t="s">
        <v>78</v>
      </c>
      <c r="C112" s="181">
        <f>+C111</f>
        <v>14395</v>
      </c>
      <c r="D112" s="181"/>
      <c r="E112" s="181">
        <f>+E111</f>
        <v>0</v>
      </c>
      <c r="F112" s="181"/>
      <c r="G112" s="181">
        <f t="shared" si="1"/>
        <v>0</v>
      </c>
    </row>
    <row r="113" spans="1:7" x14ac:dyDescent="0.25">
      <c r="A113" s="9">
        <v>54</v>
      </c>
      <c r="B113" s="9" t="s">
        <v>79</v>
      </c>
      <c r="C113" s="10">
        <f>+C110+C112</f>
        <v>616918.93000000005</v>
      </c>
      <c r="D113" s="10">
        <f>+D110+D112</f>
        <v>645000</v>
      </c>
      <c r="E113" s="10">
        <f>+E110+E112</f>
        <v>316464</v>
      </c>
      <c r="F113" s="8">
        <f t="shared" si="0"/>
        <v>49.06418604651163</v>
      </c>
      <c r="G113" s="8">
        <f t="shared" si="1"/>
        <v>51.297501926225543</v>
      </c>
    </row>
    <row r="114" spans="1:7" x14ac:dyDescent="0.25">
      <c r="A114" s="11">
        <v>5</v>
      </c>
      <c r="B114" s="11" t="s">
        <v>80</v>
      </c>
      <c r="C114" s="12">
        <f>+C113</f>
        <v>616918.93000000005</v>
      </c>
      <c r="D114" s="12">
        <f>+D113</f>
        <v>645000</v>
      </c>
      <c r="E114" s="12">
        <f>+E113</f>
        <v>316464</v>
      </c>
      <c r="F114" s="114">
        <f t="shared" si="0"/>
        <v>49.06418604651163</v>
      </c>
      <c r="G114" s="114">
        <f t="shared" si="1"/>
        <v>51.297501926225543</v>
      </c>
    </row>
    <row r="115" spans="1:7" x14ac:dyDescent="0.25">
      <c r="A115" s="7"/>
      <c r="B115" s="7"/>
      <c r="C115" s="8"/>
      <c r="D115" s="8"/>
      <c r="E115" s="8"/>
      <c r="F115" s="8"/>
      <c r="G115" s="8"/>
    </row>
    <row r="116" spans="1:7" ht="16.5" thickBot="1" x14ac:dyDescent="0.3">
      <c r="A116" s="14"/>
      <c r="B116" s="13" t="s">
        <v>42</v>
      </c>
      <c r="C116" s="108">
        <f>+C81+C108+C114</f>
        <v>25430726.609999999</v>
      </c>
      <c r="D116" s="108">
        <f>+D81+D108+D114</f>
        <v>60402500</v>
      </c>
      <c r="E116" s="108">
        <f>+E81+E108+E114</f>
        <v>13520608</v>
      </c>
      <c r="F116" s="114">
        <f t="shared" si="0"/>
        <v>22.384186085013038</v>
      </c>
      <c r="G116" s="114">
        <f t="shared" si="1"/>
        <v>53.166424252633661</v>
      </c>
    </row>
    <row r="117" spans="1:7" ht="15.75" thickTop="1" x14ac:dyDescent="0.25"/>
  </sheetData>
  <pageMargins left="0.7" right="0.7" top="0.75" bottom="0.75" header="0.3" footer="0.3"/>
  <pageSetup paperSize="9" orientation="landscape" r:id="rId1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45"/>
  <sheetViews>
    <sheetView workbookViewId="0">
      <selection activeCell="D15" sqref="D15"/>
    </sheetView>
  </sheetViews>
  <sheetFormatPr defaultRowHeight="15" x14ac:dyDescent="0.25"/>
  <cols>
    <col min="1" max="1" width="13" style="140" customWidth="1"/>
    <col min="2" max="2" width="60.5703125" style="140" customWidth="1"/>
    <col min="3" max="3" width="18.42578125" style="141" customWidth="1"/>
    <col min="4" max="4" width="16.5703125" style="140" customWidth="1"/>
    <col min="5" max="5" width="9.140625" style="90"/>
  </cols>
  <sheetData>
    <row r="1" spans="1:5" x14ac:dyDescent="0.25">
      <c r="A1" t="s">
        <v>8</v>
      </c>
      <c r="B1"/>
      <c r="C1"/>
      <c r="D1"/>
      <c r="E1"/>
    </row>
    <row r="2" spans="1:5" x14ac:dyDescent="0.25">
      <c r="A2" t="s">
        <v>9</v>
      </c>
      <c r="B2"/>
      <c r="C2"/>
      <c r="D2"/>
      <c r="E2"/>
    </row>
    <row r="3" spans="1:5" x14ac:dyDescent="0.25">
      <c r="A3" t="s">
        <v>10</v>
      </c>
      <c r="B3"/>
      <c r="C3"/>
      <c r="D3"/>
      <c r="E3"/>
    </row>
    <row r="6" spans="1:5" x14ac:dyDescent="0.25">
      <c r="B6" s="71" t="s">
        <v>628</v>
      </c>
    </row>
    <row r="7" spans="1:5" s="2" customFormat="1" x14ac:dyDescent="0.25">
      <c r="A7" s="140"/>
      <c r="B7" s="143"/>
      <c r="C7" s="141"/>
      <c r="D7" s="140"/>
      <c r="E7" s="90"/>
    </row>
    <row r="8" spans="1:5" s="1" customFormat="1" x14ac:dyDescent="0.25">
      <c r="A8" s="5" t="s">
        <v>627</v>
      </c>
      <c r="B8" s="5" t="s">
        <v>46</v>
      </c>
      <c r="C8" s="6" t="s">
        <v>731</v>
      </c>
      <c r="D8" s="5" t="s">
        <v>732</v>
      </c>
      <c r="E8" s="5" t="s">
        <v>573</v>
      </c>
    </row>
    <row r="9" spans="1:5" x14ac:dyDescent="0.25">
      <c r="A9" s="146" t="s">
        <v>624</v>
      </c>
      <c r="B9" s="146" t="s">
        <v>625</v>
      </c>
      <c r="C9" s="150">
        <f>+C10</f>
        <v>1828100</v>
      </c>
      <c r="D9" s="150">
        <f t="shared" ref="D9:E9" si="0">+D10</f>
        <v>904160.72</v>
      </c>
      <c r="E9" s="150">
        <f t="shared" si="0"/>
        <v>49.459040533887645</v>
      </c>
    </row>
    <row r="10" spans="1:5" s="2" customFormat="1" x14ac:dyDescent="0.25">
      <c r="A10" s="147" t="s">
        <v>626</v>
      </c>
      <c r="B10" s="147" t="s">
        <v>83</v>
      </c>
      <c r="C10" s="151">
        <v>1828100</v>
      </c>
      <c r="D10" s="151">
        <v>904160.72</v>
      </c>
      <c r="E10" s="151">
        <f>D10/C10*100</f>
        <v>49.459040533887645</v>
      </c>
    </row>
    <row r="11" spans="1:5" s="38" customFormat="1" x14ac:dyDescent="0.25">
      <c r="A11" s="146" t="s">
        <v>629</v>
      </c>
      <c r="B11" s="146" t="s">
        <v>119</v>
      </c>
      <c r="C11" s="150">
        <f>+C12</f>
        <v>225000</v>
      </c>
      <c r="D11" s="150">
        <f t="shared" ref="D11:E11" si="1">+D12</f>
        <v>36559.83</v>
      </c>
      <c r="E11" s="150">
        <f t="shared" si="1"/>
        <v>16.248813333333334</v>
      </c>
    </row>
    <row r="12" spans="1:5" s="38" customFormat="1" x14ac:dyDescent="0.25">
      <c r="A12" s="95" t="s">
        <v>630</v>
      </c>
      <c r="B12" s="95" t="s">
        <v>119</v>
      </c>
      <c r="C12" s="151">
        <v>225000</v>
      </c>
      <c r="D12" s="151">
        <v>36559.83</v>
      </c>
      <c r="E12" s="151">
        <f t="shared" ref="E12:E18" si="2">D12/C12*100</f>
        <v>16.248813333333334</v>
      </c>
    </row>
    <row r="13" spans="1:5" x14ac:dyDescent="0.25">
      <c r="A13" s="146" t="s">
        <v>631</v>
      </c>
      <c r="B13" s="146" t="s">
        <v>141</v>
      </c>
      <c r="C13" s="150">
        <f>+C14</f>
        <v>20738400</v>
      </c>
      <c r="D13" s="150">
        <f>+D14</f>
        <v>5001157.1500000004</v>
      </c>
      <c r="E13" s="150">
        <f t="shared" si="2"/>
        <v>24.1154435732747</v>
      </c>
    </row>
    <row r="14" spans="1:5" s="4" customFormat="1" x14ac:dyDescent="0.25">
      <c r="A14" s="148" t="s">
        <v>632</v>
      </c>
      <c r="B14" s="156" t="s">
        <v>141</v>
      </c>
      <c r="C14" s="151">
        <v>20738400</v>
      </c>
      <c r="D14" s="151">
        <v>5001157.1500000004</v>
      </c>
      <c r="E14" s="151">
        <f t="shared" si="2"/>
        <v>24.1154435732747</v>
      </c>
    </row>
    <row r="15" spans="1:5" x14ac:dyDescent="0.25">
      <c r="A15" s="146" t="s">
        <v>633</v>
      </c>
      <c r="B15" s="146" t="s">
        <v>634</v>
      </c>
      <c r="C15" s="150">
        <f>+C16+C17</f>
        <v>37611000</v>
      </c>
      <c r="D15" s="150">
        <f>+D16+D17</f>
        <v>7578730.4900000002</v>
      </c>
      <c r="E15" s="150">
        <f t="shared" si="2"/>
        <v>20.150303076227701</v>
      </c>
    </row>
    <row r="16" spans="1:5" x14ac:dyDescent="0.25">
      <c r="A16" s="96" t="s">
        <v>635</v>
      </c>
      <c r="B16" s="96" t="s">
        <v>383</v>
      </c>
      <c r="C16" s="151">
        <v>4026000</v>
      </c>
      <c r="D16" s="151">
        <v>1910747.52</v>
      </c>
      <c r="E16" s="151">
        <f t="shared" si="2"/>
        <v>47.460196721311476</v>
      </c>
    </row>
    <row r="17" spans="1:5" x14ac:dyDescent="0.25">
      <c r="A17" s="96" t="s">
        <v>636</v>
      </c>
      <c r="B17" s="96" t="s">
        <v>637</v>
      </c>
      <c r="C17" s="151">
        <v>33585000</v>
      </c>
      <c r="D17" s="152">
        <v>5667982.9699999997</v>
      </c>
      <c r="E17" s="151">
        <f t="shared" si="2"/>
        <v>16.876531100193539</v>
      </c>
    </row>
    <row r="18" spans="1:5" ht="15.75" thickBot="1" x14ac:dyDescent="0.3">
      <c r="A18" s="149"/>
      <c r="B18" s="149" t="s">
        <v>638</v>
      </c>
      <c r="C18" s="153">
        <f>+C9+C11+C13+C15</f>
        <v>60402500</v>
      </c>
      <c r="D18" s="153">
        <f>+D9+D11+D13+D15</f>
        <v>13520608.190000001</v>
      </c>
      <c r="E18" s="153">
        <f t="shared" si="2"/>
        <v>22.384186399569554</v>
      </c>
    </row>
    <row r="19" spans="1:5" ht="15.75" thickTop="1" x14ac:dyDescent="0.25">
      <c r="E19" s="141"/>
    </row>
    <row r="20" spans="1:5" x14ac:dyDescent="0.25">
      <c r="E20" s="141"/>
    </row>
    <row r="21" spans="1:5" x14ac:dyDescent="0.25">
      <c r="E21" s="141"/>
    </row>
    <row r="22" spans="1:5" x14ac:dyDescent="0.25">
      <c r="E22" s="141"/>
    </row>
    <row r="23" spans="1:5" x14ac:dyDescent="0.25">
      <c r="E23" s="141"/>
    </row>
    <row r="24" spans="1:5" x14ac:dyDescent="0.25">
      <c r="E24" s="141"/>
    </row>
    <row r="25" spans="1:5" x14ac:dyDescent="0.25">
      <c r="E25" s="141"/>
    </row>
    <row r="26" spans="1:5" x14ac:dyDescent="0.25">
      <c r="E26" s="141"/>
    </row>
    <row r="62" spans="1:2" x14ac:dyDescent="0.25">
      <c r="B62" s="143"/>
    </row>
    <row r="64" spans="1:2" x14ac:dyDescent="0.25">
      <c r="A64" s="144"/>
      <c r="B64" s="144"/>
    </row>
    <row r="68" spans="1:3" x14ac:dyDescent="0.25">
      <c r="A68" s="142"/>
      <c r="B68" s="142"/>
      <c r="C68" s="145"/>
    </row>
    <row r="109" spans="1:2" x14ac:dyDescent="0.25">
      <c r="B109" s="143"/>
    </row>
    <row r="110" spans="1:2" x14ac:dyDescent="0.25">
      <c r="B110" s="143"/>
    </row>
    <row r="111" spans="1:2" x14ac:dyDescent="0.25">
      <c r="A111" s="144"/>
      <c r="B111" s="144"/>
    </row>
    <row r="164" spans="1:5" s="2" customFormat="1" x14ac:dyDescent="0.25">
      <c r="A164" s="140"/>
      <c r="B164" s="140"/>
      <c r="C164" s="141"/>
      <c r="D164" s="140"/>
      <c r="E164" s="90"/>
    </row>
    <row r="169" spans="1:5" x14ac:dyDescent="0.25">
      <c r="B169" s="143"/>
    </row>
    <row r="170" spans="1:5" x14ac:dyDescent="0.25">
      <c r="B170" s="143"/>
    </row>
    <row r="171" spans="1:5" x14ac:dyDescent="0.25">
      <c r="A171" s="144"/>
      <c r="B171" s="144"/>
    </row>
    <row r="205" spans="1:5" s="2" customFormat="1" x14ac:dyDescent="0.25">
      <c r="A205" s="140"/>
      <c r="B205" s="140"/>
      <c r="C205" s="141"/>
      <c r="D205" s="140"/>
      <c r="E205" s="90"/>
    </row>
    <row r="223" spans="2:2" x14ac:dyDescent="0.25">
      <c r="B223" s="143"/>
    </row>
    <row r="224" spans="2:2" x14ac:dyDescent="0.25">
      <c r="B224" s="143"/>
    </row>
    <row r="225" spans="1:2" x14ac:dyDescent="0.25">
      <c r="A225" s="144"/>
      <c r="B225" s="144"/>
    </row>
    <row r="245" spans="1:5" s="2" customFormat="1" x14ac:dyDescent="0.25">
      <c r="A245" s="140"/>
      <c r="B245" s="140"/>
      <c r="C245" s="141"/>
      <c r="D245" s="140"/>
      <c r="E245" s="90"/>
    </row>
  </sheetData>
  <pageMargins left="0.7" right="0.7" top="0.75" bottom="0.75" header="0.3" footer="0.3"/>
  <pageSetup paperSize="9" orientation="landscape" r:id="rId1"/>
  <rowBreaks count="1" manualBreakCount="1">
    <brk id="1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62"/>
  <sheetViews>
    <sheetView workbookViewId="0"/>
  </sheetViews>
  <sheetFormatPr defaultRowHeight="15" x14ac:dyDescent="0.25"/>
  <cols>
    <col min="1" max="1" width="9" style="24" customWidth="1"/>
    <col min="2" max="2" width="7.85546875" style="24" customWidth="1"/>
    <col min="3" max="3" width="47" style="23" customWidth="1"/>
    <col min="4" max="6" width="13" style="3" customWidth="1"/>
    <col min="7" max="7" width="6.85546875" style="72" customWidth="1"/>
  </cols>
  <sheetData>
    <row r="1" spans="1:7" x14ac:dyDescent="0.25">
      <c r="A1" s="24" t="s">
        <v>8</v>
      </c>
    </row>
    <row r="2" spans="1:7" x14ac:dyDescent="0.25">
      <c r="A2" s="24" t="s">
        <v>9</v>
      </c>
    </row>
    <row r="3" spans="1:7" x14ac:dyDescent="0.25">
      <c r="A3" s="24" t="s">
        <v>10</v>
      </c>
    </row>
    <row r="5" spans="1:7" x14ac:dyDescent="0.25">
      <c r="C5" s="28" t="s">
        <v>81</v>
      </c>
    </row>
    <row r="6" spans="1:7" x14ac:dyDescent="0.25">
      <c r="C6" s="28"/>
    </row>
    <row r="7" spans="1:7" s="2" customFormat="1" x14ac:dyDescent="0.25">
      <c r="A7" s="37" t="s">
        <v>84</v>
      </c>
      <c r="B7" s="37" t="s">
        <v>85</v>
      </c>
      <c r="C7" s="38" t="s">
        <v>86</v>
      </c>
      <c r="D7" s="39"/>
      <c r="E7" s="39"/>
      <c r="F7" s="39"/>
      <c r="G7" s="73"/>
    </row>
    <row r="8" spans="1:7" s="2" customFormat="1" x14ac:dyDescent="0.25">
      <c r="A8" s="37"/>
      <c r="B8" s="37"/>
      <c r="C8" s="38"/>
      <c r="D8" s="39"/>
      <c r="E8" s="39"/>
      <c r="F8" s="39"/>
      <c r="G8" s="73"/>
    </row>
    <row r="9" spans="1:7" s="2" customFormat="1" x14ac:dyDescent="0.25">
      <c r="A9" s="37" t="s">
        <v>88</v>
      </c>
      <c r="B9" s="37" t="s">
        <v>82</v>
      </c>
      <c r="C9" s="38" t="s">
        <v>83</v>
      </c>
      <c r="D9" s="39"/>
      <c r="E9" s="39"/>
      <c r="F9" s="39"/>
      <c r="G9" s="73"/>
    </row>
    <row r="10" spans="1:7" s="2" customFormat="1" x14ac:dyDescent="0.25">
      <c r="A10" s="37" t="s">
        <v>87</v>
      </c>
      <c r="B10" s="37" t="s">
        <v>89</v>
      </c>
      <c r="C10" s="38" t="s">
        <v>90</v>
      </c>
      <c r="D10" s="39"/>
      <c r="E10" s="39"/>
      <c r="F10" s="39"/>
      <c r="G10" s="73"/>
    </row>
    <row r="11" spans="1:7" s="2" customFormat="1" x14ac:dyDescent="0.25">
      <c r="A11" s="37"/>
      <c r="B11" s="37"/>
      <c r="C11" s="38"/>
      <c r="D11" s="39"/>
      <c r="E11" s="39"/>
      <c r="F11" s="39"/>
      <c r="G11" s="73"/>
    </row>
    <row r="12" spans="1:7" s="1" customFormat="1" x14ac:dyDescent="0.25">
      <c r="A12" s="29" t="s">
        <v>101</v>
      </c>
      <c r="B12" s="29" t="s">
        <v>11</v>
      </c>
      <c r="C12" s="30" t="s">
        <v>46</v>
      </c>
      <c r="D12" s="107" t="s">
        <v>592</v>
      </c>
      <c r="E12" s="107" t="s">
        <v>731</v>
      </c>
      <c r="F12" s="107" t="s">
        <v>732</v>
      </c>
      <c r="G12" s="115" t="s">
        <v>573</v>
      </c>
    </row>
    <row r="13" spans="1:7" s="1" customFormat="1" x14ac:dyDescent="0.25">
      <c r="A13" s="47"/>
      <c r="B13" s="47"/>
      <c r="C13" s="48"/>
      <c r="D13" s="49"/>
      <c r="E13" s="49"/>
      <c r="F13" s="49"/>
      <c r="G13" s="74"/>
    </row>
    <row r="14" spans="1:7" s="2" customFormat="1" x14ac:dyDescent="0.25">
      <c r="A14" s="37" t="s">
        <v>92</v>
      </c>
      <c r="B14" s="37">
        <v>100101</v>
      </c>
      <c r="C14" s="38" t="s">
        <v>93</v>
      </c>
      <c r="D14" s="39"/>
      <c r="E14" s="39"/>
      <c r="F14" s="39"/>
      <c r="G14" s="73"/>
    </row>
    <row r="15" spans="1:7" x14ac:dyDescent="0.25">
      <c r="A15" s="24" t="s">
        <v>94</v>
      </c>
      <c r="B15" s="26" t="s">
        <v>91</v>
      </c>
      <c r="C15" s="23" t="s">
        <v>95</v>
      </c>
    </row>
    <row r="16" spans="1:7" x14ac:dyDescent="0.25">
      <c r="A16" s="27" t="s">
        <v>85</v>
      </c>
      <c r="B16" s="27">
        <v>323</v>
      </c>
      <c r="C16" s="25" t="s">
        <v>99</v>
      </c>
      <c r="D16" s="8">
        <v>293543.39</v>
      </c>
      <c r="E16" s="8">
        <v>230000</v>
      </c>
      <c r="F16" s="8">
        <v>167104.1</v>
      </c>
      <c r="G16" s="76">
        <f>F16/E16*100</f>
        <v>72.653956521739133</v>
      </c>
    </row>
    <row r="17" spans="1:7" x14ac:dyDescent="0.25">
      <c r="A17" s="27" t="s">
        <v>102</v>
      </c>
      <c r="B17" s="27">
        <v>329</v>
      </c>
      <c r="C17" s="25" t="s">
        <v>100</v>
      </c>
      <c r="D17" s="8">
        <v>503644.45</v>
      </c>
      <c r="E17" s="8">
        <v>220000</v>
      </c>
      <c r="F17" s="8">
        <v>72496.759999999995</v>
      </c>
      <c r="G17" s="76">
        <f t="shared" ref="G17:G18" si="0">F17/E17*100</f>
        <v>32.953072727272726</v>
      </c>
    </row>
    <row r="18" spans="1:7" x14ac:dyDescent="0.25">
      <c r="A18" s="27" t="s">
        <v>92</v>
      </c>
      <c r="B18" s="27">
        <v>100101</v>
      </c>
      <c r="C18" s="25" t="s">
        <v>96</v>
      </c>
      <c r="D18" s="8">
        <f>+D16+D17</f>
        <v>797187.84000000008</v>
      </c>
      <c r="E18" s="8">
        <f>+E16+E17</f>
        <v>450000</v>
      </c>
      <c r="F18" s="8">
        <f>+F16+F17</f>
        <v>239600.86</v>
      </c>
      <c r="G18" s="76">
        <f t="shared" si="0"/>
        <v>53.244635555555554</v>
      </c>
    </row>
    <row r="20" spans="1:7" s="38" customFormat="1" ht="12.75" x14ac:dyDescent="0.2">
      <c r="A20" s="37" t="s">
        <v>92</v>
      </c>
      <c r="B20" s="37">
        <v>100102</v>
      </c>
      <c r="C20" s="38" t="s">
        <v>97</v>
      </c>
      <c r="D20" s="40"/>
      <c r="E20" s="40"/>
      <c r="F20" s="40"/>
      <c r="G20" s="75"/>
    </row>
    <row r="21" spans="1:7" x14ac:dyDescent="0.25">
      <c r="A21" s="24" t="s">
        <v>94</v>
      </c>
      <c r="B21" s="26" t="s">
        <v>91</v>
      </c>
      <c r="C21" s="23" t="s">
        <v>95</v>
      </c>
    </row>
    <row r="22" spans="1:7" x14ac:dyDescent="0.25">
      <c r="A22" s="27" t="s">
        <v>103</v>
      </c>
      <c r="B22" s="27">
        <v>322</v>
      </c>
      <c r="C22" s="25" t="s">
        <v>98</v>
      </c>
      <c r="D22" s="8">
        <v>124017.36</v>
      </c>
      <c r="E22" s="8">
        <v>200000</v>
      </c>
      <c r="F22" s="8">
        <v>76660.649999999994</v>
      </c>
      <c r="G22" s="76">
        <f>F22/E22*100</f>
        <v>38.330325000000002</v>
      </c>
    </row>
    <row r="23" spans="1:7" x14ac:dyDescent="0.25">
      <c r="A23" s="27" t="s">
        <v>104</v>
      </c>
      <c r="B23" s="27">
        <v>323</v>
      </c>
      <c r="C23" s="25" t="s">
        <v>99</v>
      </c>
      <c r="D23" s="8">
        <v>407333.87</v>
      </c>
      <c r="E23" s="8">
        <v>405000</v>
      </c>
      <c r="F23" s="8">
        <v>124221.73</v>
      </c>
      <c r="G23" s="76">
        <f t="shared" ref="G23:G26" si="1">F23/E23*100</f>
        <v>30.672032098765435</v>
      </c>
    </row>
    <row r="24" spans="1:7" x14ac:dyDescent="0.25">
      <c r="A24" s="27" t="s">
        <v>558</v>
      </c>
      <c r="B24" s="27" t="s">
        <v>129</v>
      </c>
      <c r="C24" s="25" t="s">
        <v>100</v>
      </c>
      <c r="D24" s="8">
        <v>74422.06</v>
      </c>
      <c r="E24" s="8">
        <v>100000</v>
      </c>
      <c r="F24" s="8">
        <v>60321.02</v>
      </c>
      <c r="G24" s="76">
        <f t="shared" si="1"/>
        <v>60.32101999999999</v>
      </c>
    </row>
    <row r="25" spans="1:7" x14ac:dyDescent="0.25">
      <c r="A25" s="27" t="s">
        <v>559</v>
      </c>
      <c r="B25" s="27" t="s">
        <v>282</v>
      </c>
      <c r="C25" s="25" t="s">
        <v>311</v>
      </c>
      <c r="D25" s="8">
        <v>18632.689999999999</v>
      </c>
      <c r="E25" s="8">
        <v>20000</v>
      </c>
      <c r="F25" s="8">
        <v>27626.25</v>
      </c>
      <c r="G25" s="76">
        <f t="shared" si="1"/>
        <v>138.13124999999999</v>
      </c>
    </row>
    <row r="26" spans="1:7" x14ac:dyDescent="0.25">
      <c r="A26" s="27" t="s">
        <v>92</v>
      </c>
      <c r="B26" s="27">
        <v>100102</v>
      </c>
      <c r="C26" s="25" t="s">
        <v>96</v>
      </c>
      <c r="D26" s="8">
        <f>+D22+D23+D24+D25</f>
        <v>624405.98</v>
      </c>
      <c r="E26" s="8">
        <f>+E22+E23+E24+E25</f>
        <v>725000</v>
      </c>
      <c r="F26" s="8">
        <f>+F22+F23+F24+F25</f>
        <v>288829.65000000002</v>
      </c>
      <c r="G26" s="76">
        <f t="shared" si="1"/>
        <v>39.838572413793102</v>
      </c>
    </row>
    <row r="28" spans="1:7" s="2" customFormat="1" x14ac:dyDescent="0.25">
      <c r="A28" s="37" t="s">
        <v>92</v>
      </c>
      <c r="B28" s="37">
        <v>100103</v>
      </c>
      <c r="C28" s="38" t="s">
        <v>105</v>
      </c>
      <c r="D28" s="39"/>
      <c r="E28" s="39"/>
      <c r="F28" s="39"/>
      <c r="G28" s="73"/>
    </row>
    <row r="29" spans="1:7" x14ac:dyDescent="0.25">
      <c r="A29" s="24" t="s">
        <v>94</v>
      </c>
      <c r="B29" s="26" t="s">
        <v>91</v>
      </c>
      <c r="C29" s="23" t="s">
        <v>95</v>
      </c>
    </row>
    <row r="30" spans="1:7" x14ac:dyDescent="0.25">
      <c r="A30" s="27" t="s">
        <v>106</v>
      </c>
      <c r="B30" s="27">
        <v>323</v>
      </c>
      <c r="C30" s="25" t="s">
        <v>99</v>
      </c>
      <c r="D30" s="8">
        <v>242110.76</v>
      </c>
      <c r="E30" s="8">
        <v>400000</v>
      </c>
      <c r="F30" s="8">
        <v>171912.88</v>
      </c>
      <c r="G30" s="76">
        <f>F30/E30*100</f>
        <v>42.97822</v>
      </c>
    </row>
    <row r="31" spans="1:7" x14ac:dyDescent="0.25">
      <c r="A31" s="27" t="s">
        <v>107</v>
      </c>
      <c r="B31" s="27">
        <v>329</v>
      </c>
      <c r="C31" s="25" t="s">
        <v>100</v>
      </c>
      <c r="D31" s="8">
        <v>296696.43</v>
      </c>
      <c r="E31" s="8">
        <v>200000</v>
      </c>
      <c r="F31" s="8">
        <v>203817.33</v>
      </c>
      <c r="G31" s="76">
        <f t="shared" ref="G31:G32" si="2">F31/E31*100</f>
        <v>101.908665</v>
      </c>
    </row>
    <row r="32" spans="1:7" x14ac:dyDescent="0.25">
      <c r="A32" s="27" t="s">
        <v>92</v>
      </c>
      <c r="B32" s="27">
        <v>100103</v>
      </c>
      <c r="C32" s="25" t="s">
        <v>96</v>
      </c>
      <c r="D32" s="8">
        <f>+D30+D31</f>
        <v>538807.18999999994</v>
      </c>
      <c r="E32" s="8">
        <f>+E30+E31</f>
        <v>600000</v>
      </c>
      <c r="F32" s="8">
        <f>+F30+F31</f>
        <v>375730.20999999996</v>
      </c>
      <c r="G32" s="76">
        <f t="shared" si="2"/>
        <v>62.621701666666659</v>
      </c>
    </row>
    <row r="33" spans="1:7" s="1" customFormat="1" x14ac:dyDescent="0.25">
      <c r="A33" s="29" t="s">
        <v>101</v>
      </c>
      <c r="B33" s="29" t="s">
        <v>11</v>
      </c>
      <c r="C33" s="30" t="s">
        <v>46</v>
      </c>
      <c r="D33" s="107" t="s">
        <v>592</v>
      </c>
      <c r="E33" s="107" t="s">
        <v>731</v>
      </c>
      <c r="F33" s="107" t="s">
        <v>732</v>
      </c>
      <c r="G33" s="115" t="s">
        <v>573</v>
      </c>
    </row>
    <row r="35" spans="1:7" s="2" customFormat="1" x14ac:dyDescent="0.25">
      <c r="A35" s="37" t="s">
        <v>92</v>
      </c>
      <c r="B35" s="37">
        <v>100104</v>
      </c>
      <c r="C35" s="38" t="s">
        <v>108</v>
      </c>
      <c r="D35" s="39"/>
      <c r="E35" s="39"/>
      <c r="F35" s="39"/>
      <c r="G35" s="73"/>
    </row>
    <row r="36" spans="1:7" x14ac:dyDescent="0.25">
      <c r="A36" s="24" t="s">
        <v>94</v>
      </c>
      <c r="B36" s="26" t="s">
        <v>91</v>
      </c>
      <c r="C36" s="23" t="s">
        <v>95</v>
      </c>
    </row>
    <row r="37" spans="1:7" x14ac:dyDescent="0.25">
      <c r="A37" s="27" t="s">
        <v>109</v>
      </c>
      <c r="B37" s="27">
        <v>381</v>
      </c>
      <c r="C37" s="25" t="s">
        <v>110</v>
      </c>
      <c r="D37" s="8">
        <v>20770</v>
      </c>
      <c r="E37" s="8">
        <v>23100</v>
      </c>
      <c r="F37" s="8"/>
      <c r="G37" s="76">
        <f>F37/E37*100</f>
        <v>0</v>
      </c>
    </row>
    <row r="38" spans="1:7" x14ac:dyDescent="0.25">
      <c r="A38" s="27" t="s">
        <v>92</v>
      </c>
      <c r="B38" s="27">
        <v>100104</v>
      </c>
      <c r="C38" s="25" t="s">
        <v>96</v>
      </c>
      <c r="D38" s="8">
        <f>+D37</f>
        <v>20770</v>
      </c>
      <c r="E38" s="8">
        <f>+E37</f>
        <v>23100</v>
      </c>
      <c r="F38" s="8">
        <f>+F37</f>
        <v>0</v>
      </c>
      <c r="G38" s="76">
        <f>F38/E38*100</f>
        <v>0</v>
      </c>
    </row>
    <row r="40" spans="1:7" s="2" customFormat="1" x14ac:dyDescent="0.25">
      <c r="A40" s="37" t="s">
        <v>92</v>
      </c>
      <c r="B40" s="37">
        <v>100105</v>
      </c>
      <c r="C40" s="38" t="s">
        <v>111</v>
      </c>
      <c r="D40" s="39"/>
      <c r="E40" s="39"/>
      <c r="F40" s="39"/>
      <c r="G40" s="73"/>
    </row>
    <row r="41" spans="1:7" x14ac:dyDescent="0.25">
      <c r="A41" s="24" t="s">
        <v>94</v>
      </c>
      <c r="B41" s="24" t="s">
        <v>112</v>
      </c>
      <c r="C41" s="23" t="s">
        <v>113</v>
      </c>
    </row>
    <row r="42" spans="1:7" x14ac:dyDescent="0.25">
      <c r="A42" s="27" t="s">
        <v>114</v>
      </c>
      <c r="B42" s="27" t="s">
        <v>115</v>
      </c>
      <c r="C42" s="25" t="s">
        <v>116</v>
      </c>
      <c r="D42" s="8">
        <v>0</v>
      </c>
      <c r="E42" s="8">
        <v>30000</v>
      </c>
      <c r="F42" s="8"/>
      <c r="G42" s="76"/>
    </row>
    <row r="43" spans="1:7" x14ac:dyDescent="0.25">
      <c r="A43" s="27" t="s">
        <v>92</v>
      </c>
      <c r="B43" s="27" t="s">
        <v>117</v>
      </c>
      <c r="C43" s="25" t="s">
        <v>96</v>
      </c>
      <c r="D43" s="8">
        <f>+D42</f>
        <v>0</v>
      </c>
      <c r="E43" s="8">
        <f>+E42</f>
        <v>30000</v>
      </c>
      <c r="F43" s="8"/>
      <c r="G43" s="76"/>
    </row>
    <row r="44" spans="1:7" ht="15.75" thickBot="1" x14ac:dyDescent="0.3"/>
    <row r="45" spans="1:7" s="2" customFormat="1" ht="15.75" thickBot="1" x14ac:dyDescent="0.3">
      <c r="A45" s="41" t="s">
        <v>87</v>
      </c>
      <c r="B45" s="42" t="s">
        <v>89</v>
      </c>
      <c r="C45" s="43" t="s">
        <v>96</v>
      </c>
      <c r="D45" s="77">
        <f>+D18+D26+D32+D38+D43</f>
        <v>1981171.01</v>
      </c>
      <c r="E45" s="44">
        <f>+E18+E26+E32+E38+E43</f>
        <v>1828100</v>
      </c>
      <c r="F45" s="44">
        <f>+F18+F26+F32+F38+F43</f>
        <v>904160.72</v>
      </c>
      <c r="G45" s="80">
        <f>F45/E45*100</f>
        <v>49.459040533887645</v>
      </c>
    </row>
    <row r="46" spans="1:7" s="2" customFormat="1" ht="15.75" thickBot="1" x14ac:dyDescent="0.3">
      <c r="A46" s="45" t="s">
        <v>88</v>
      </c>
      <c r="B46" s="31" t="s">
        <v>118</v>
      </c>
      <c r="C46" s="32" t="s">
        <v>96</v>
      </c>
      <c r="D46" s="78">
        <f t="shared" ref="D46:F47" si="3">+D45</f>
        <v>1981171.01</v>
      </c>
      <c r="E46" s="33">
        <f t="shared" si="3"/>
        <v>1828100</v>
      </c>
      <c r="F46" s="33">
        <f t="shared" si="3"/>
        <v>904160.72</v>
      </c>
      <c r="G46" s="80">
        <f t="shared" ref="G46:G47" si="4">F46/E46*100</f>
        <v>49.459040533887645</v>
      </c>
    </row>
    <row r="47" spans="1:7" ht="15.75" thickBot="1" x14ac:dyDescent="0.3">
      <c r="A47" s="46" t="s">
        <v>84</v>
      </c>
      <c r="B47" s="34" t="s">
        <v>85</v>
      </c>
      <c r="C47" s="35" t="s">
        <v>96</v>
      </c>
      <c r="D47" s="79">
        <f t="shared" si="3"/>
        <v>1981171.01</v>
      </c>
      <c r="E47" s="36">
        <f t="shared" si="3"/>
        <v>1828100</v>
      </c>
      <c r="F47" s="36">
        <f t="shared" si="3"/>
        <v>904160.72</v>
      </c>
      <c r="G47" s="80">
        <f t="shared" si="4"/>
        <v>49.459040533887645</v>
      </c>
    </row>
    <row r="54" spans="1:7" s="2" customFormat="1" x14ac:dyDescent="0.25">
      <c r="A54" s="37" t="s">
        <v>84</v>
      </c>
      <c r="B54" s="37" t="s">
        <v>102</v>
      </c>
      <c r="C54" s="38" t="s">
        <v>119</v>
      </c>
      <c r="D54" s="39"/>
      <c r="E54" s="39"/>
      <c r="F54" s="39"/>
      <c r="G54" s="73"/>
    </row>
    <row r="55" spans="1:7" s="2" customFormat="1" x14ac:dyDescent="0.25">
      <c r="A55" s="37" t="s">
        <v>88</v>
      </c>
      <c r="B55" s="37" t="s">
        <v>82</v>
      </c>
      <c r="C55" s="38" t="s">
        <v>119</v>
      </c>
      <c r="D55" s="39"/>
      <c r="E55" s="39"/>
      <c r="F55" s="39"/>
      <c r="G55" s="73"/>
    </row>
    <row r="56" spans="1:7" s="2" customFormat="1" ht="15.75" thickBot="1" x14ac:dyDescent="0.3">
      <c r="A56" s="37"/>
      <c r="B56" s="37"/>
      <c r="C56" s="38"/>
      <c r="D56" s="39"/>
      <c r="E56" s="39"/>
      <c r="F56" s="39"/>
      <c r="G56" s="73"/>
    </row>
    <row r="57" spans="1:7" s="2" customFormat="1" ht="15.75" thickBot="1" x14ac:dyDescent="0.3">
      <c r="A57" s="52" t="s">
        <v>87</v>
      </c>
      <c r="B57" s="53" t="s">
        <v>120</v>
      </c>
      <c r="C57" s="54" t="s">
        <v>121</v>
      </c>
      <c r="D57" s="63"/>
      <c r="E57" s="39"/>
      <c r="F57" s="39"/>
      <c r="G57" s="73"/>
    </row>
    <row r="58" spans="1:7" s="2" customFormat="1" x14ac:dyDescent="0.25">
      <c r="A58" s="37"/>
      <c r="B58" s="37"/>
      <c r="C58" s="38"/>
      <c r="D58" s="39"/>
      <c r="E58" s="39"/>
      <c r="F58" s="39"/>
      <c r="G58" s="73"/>
    </row>
    <row r="59" spans="1:7" s="1" customFormat="1" x14ac:dyDescent="0.25">
      <c r="A59" s="29" t="s">
        <v>101</v>
      </c>
      <c r="B59" s="29" t="s">
        <v>11</v>
      </c>
      <c r="C59" s="30" t="s">
        <v>46</v>
      </c>
      <c r="D59" s="107" t="s">
        <v>738</v>
      </c>
      <c r="E59" s="107" t="s">
        <v>731</v>
      </c>
      <c r="F59" s="107" t="s">
        <v>732</v>
      </c>
      <c r="G59" s="115" t="s">
        <v>573</v>
      </c>
    </row>
    <row r="60" spans="1:7" s="1" customFormat="1" x14ac:dyDescent="0.25">
      <c r="A60" s="47"/>
      <c r="B60" s="47"/>
      <c r="C60" s="48"/>
      <c r="D60" s="49"/>
      <c r="E60" s="49"/>
      <c r="F60" s="49"/>
      <c r="G60" s="74"/>
    </row>
    <row r="61" spans="1:7" s="2" customFormat="1" x14ac:dyDescent="0.25">
      <c r="A61" s="37" t="s">
        <v>92</v>
      </c>
      <c r="B61" s="37" t="s">
        <v>122</v>
      </c>
      <c r="C61" s="38" t="s">
        <v>123</v>
      </c>
      <c r="D61" s="39"/>
      <c r="E61" s="39"/>
      <c r="F61" s="39"/>
      <c r="G61" s="73"/>
    </row>
    <row r="62" spans="1:7" x14ac:dyDescent="0.25">
      <c r="A62" s="24" t="s">
        <v>94</v>
      </c>
      <c r="B62" s="24" t="s">
        <v>124</v>
      </c>
      <c r="C62" s="23" t="s">
        <v>125</v>
      </c>
    </row>
    <row r="63" spans="1:7" x14ac:dyDescent="0.25">
      <c r="A63" s="27" t="s">
        <v>126</v>
      </c>
      <c r="B63" s="27" t="s">
        <v>127</v>
      </c>
      <c r="C63" s="25" t="s">
        <v>99</v>
      </c>
      <c r="D63" s="8">
        <v>27728.75</v>
      </c>
      <c r="E63" s="8">
        <v>50000</v>
      </c>
      <c r="F63" s="8">
        <v>18479.990000000002</v>
      </c>
      <c r="G63" s="76">
        <f>F63/E63*100</f>
        <v>36.959980000000002</v>
      </c>
    </row>
    <row r="64" spans="1:7" x14ac:dyDescent="0.25">
      <c r="A64" s="27" t="s">
        <v>128</v>
      </c>
      <c r="B64" s="27" t="s">
        <v>129</v>
      </c>
      <c r="C64" s="25" t="s">
        <v>100</v>
      </c>
      <c r="D64" s="8">
        <v>6825.25</v>
      </c>
      <c r="E64" s="8">
        <v>15000</v>
      </c>
      <c r="F64" s="8">
        <v>2609.75</v>
      </c>
      <c r="G64" s="76">
        <f t="shared" ref="G64:G65" si="5">F64/E64*100</f>
        <v>17.398333333333333</v>
      </c>
    </row>
    <row r="65" spans="1:7" x14ac:dyDescent="0.25">
      <c r="A65" s="27" t="s">
        <v>92</v>
      </c>
      <c r="B65" s="27" t="s">
        <v>122</v>
      </c>
      <c r="C65" s="25" t="s">
        <v>96</v>
      </c>
      <c r="D65" s="8">
        <f>+D63+D64</f>
        <v>34554</v>
      </c>
      <c r="E65" s="8">
        <f>+E63+E64</f>
        <v>65000</v>
      </c>
      <c r="F65" s="8">
        <f>+F63+F64</f>
        <v>21089.74</v>
      </c>
      <c r="G65" s="76">
        <f t="shared" si="5"/>
        <v>32.445753846153849</v>
      </c>
    </row>
    <row r="67" spans="1:7" s="2" customFormat="1" x14ac:dyDescent="0.25">
      <c r="A67" s="37" t="s">
        <v>92</v>
      </c>
      <c r="B67" s="37" t="s">
        <v>131</v>
      </c>
      <c r="C67" s="38" t="s">
        <v>132</v>
      </c>
      <c r="D67" s="39"/>
      <c r="E67" s="39"/>
      <c r="F67" s="39"/>
      <c r="G67" s="73"/>
    </row>
    <row r="68" spans="1:7" x14ac:dyDescent="0.25">
      <c r="A68" s="24" t="s">
        <v>94</v>
      </c>
      <c r="B68" s="24" t="s">
        <v>91</v>
      </c>
      <c r="C68" s="23" t="s">
        <v>133</v>
      </c>
    </row>
    <row r="69" spans="1:7" x14ac:dyDescent="0.25">
      <c r="A69" s="27" t="s">
        <v>134</v>
      </c>
      <c r="B69" s="27" t="s">
        <v>127</v>
      </c>
      <c r="C69" s="25" t="s">
        <v>99</v>
      </c>
      <c r="D69" s="8">
        <v>27417.5</v>
      </c>
      <c r="E69" s="8">
        <v>50000</v>
      </c>
      <c r="F69" s="8">
        <v>10200</v>
      </c>
      <c r="G69" s="76">
        <f>F69/E69*100</f>
        <v>20.399999999999999</v>
      </c>
    </row>
    <row r="70" spans="1:7" x14ac:dyDescent="0.25">
      <c r="A70" s="27" t="s">
        <v>92</v>
      </c>
      <c r="B70" s="27" t="s">
        <v>131</v>
      </c>
      <c r="C70" s="25" t="s">
        <v>96</v>
      </c>
      <c r="D70" s="8">
        <f>+D69</f>
        <v>27417.5</v>
      </c>
      <c r="E70" s="8">
        <f>+E69</f>
        <v>50000</v>
      </c>
      <c r="F70" s="8">
        <f>+F69</f>
        <v>10200</v>
      </c>
      <c r="G70" s="76">
        <f>F70/E70*100</f>
        <v>20.399999999999999</v>
      </c>
    </row>
    <row r="72" spans="1:7" s="2" customFormat="1" x14ac:dyDescent="0.25">
      <c r="A72" s="37" t="s">
        <v>92</v>
      </c>
      <c r="B72" s="37" t="s">
        <v>130</v>
      </c>
      <c r="C72" s="38" t="s">
        <v>135</v>
      </c>
      <c r="D72" s="39"/>
      <c r="E72" s="39"/>
      <c r="F72" s="39"/>
      <c r="G72" s="73"/>
    </row>
    <row r="73" spans="1:7" x14ac:dyDescent="0.25">
      <c r="A73" s="24" t="s">
        <v>94</v>
      </c>
      <c r="B73" s="24" t="s">
        <v>136</v>
      </c>
      <c r="C73" s="23" t="s">
        <v>137</v>
      </c>
    </row>
    <row r="74" spans="1:7" x14ac:dyDescent="0.25">
      <c r="A74" s="27" t="s">
        <v>138</v>
      </c>
      <c r="B74" s="27" t="s">
        <v>127</v>
      </c>
      <c r="C74" s="25" t="s">
        <v>99</v>
      </c>
      <c r="D74" s="8">
        <v>9330.94</v>
      </c>
      <c r="E74" s="8">
        <v>100000</v>
      </c>
      <c r="F74" s="8">
        <v>4681.6400000000003</v>
      </c>
      <c r="G74" s="76">
        <f>F74/E74*100</f>
        <v>4.6816399999999998</v>
      </c>
    </row>
    <row r="75" spans="1:7" x14ac:dyDescent="0.25">
      <c r="A75" s="27" t="s">
        <v>139</v>
      </c>
      <c r="B75" s="27" t="s">
        <v>129</v>
      </c>
      <c r="C75" s="25" t="s">
        <v>100</v>
      </c>
      <c r="D75" s="8">
        <v>6869.4</v>
      </c>
      <c r="E75" s="8">
        <v>10000</v>
      </c>
      <c r="F75" s="8">
        <v>588.45000000000005</v>
      </c>
      <c r="G75" s="76">
        <f t="shared" ref="G75:G80" si="6">F75/E75*100</f>
        <v>5.8845000000000001</v>
      </c>
    </row>
    <row r="76" spans="1:7" x14ac:dyDescent="0.25">
      <c r="A76" s="27" t="s">
        <v>92</v>
      </c>
      <c r="B76" s="27" t="s">
        <v>130</v>
      </c>
      <c r="C76" s="25" t="s">
        <v>96</v>
      </c>
      <c r="D76" s="8">
        <f>+D74+D75</f>
        <v>16200.34</v>
      </c>
      <c r="E76" s="8">
        <f>+E74+E75</f>
        <v>110000</v>
      </c>
      <c r="F76" s="8">
        <f>+F74+F75</f>
        <v>5270.09</v>
      </c>
      <c r="G76" s="76">
        <f t="shared" si="6"/>
        <v>4.7909909090909091</v>
      </c>
    </row>
    <row r="77" spans="1:7" ht="15.75" thickBot="1" x14ac:dyDescent="0.3">
      <c r="G77" s="76"/>
    </row>
    <row r="78" spans="1:7" s="2" customFormat="1" x14ac:dyDescent="0.25">
      <c r="A78" s="41" t="s">
        <v>87</v>
      </c>
      <c r="B78" s="42" t="s">
        <v>120</v>
      </c>
      <c r="C78" s="43" t="s">
        <v>96</v>
      </c>
      <c r="D78" s="77">
        <f>+D65+D70+D76</f>
        <v>78171.839999999997</v>
      </c>
      <c r="E78" s="44">
        <f>+E65+E70+E76</f>
        <v>225000</v>
      </c>
      <c r="F78" s="44">
        <f>+F65+F70+F76</f>
        <v>36559.83</v>
      </c>
      <c r="G78" s="76">
        <f t="shared" si="6"/>
        <v>16.248813333333334</v>
      </c>
    </row>
    <row r="79" spans="1:7" s="2" customFormat="1" x14ac:dyDescent="0.25">
      <c r="A79" s="45" t="s">
        <v>88</v>
      </c>
      <c r="B79" s="31" t="s">
        <v>140</v>
      </c>
      <c r="C79" s="32" t="s">
        <v>96</v>
      </c>
      <c r="D79" s="78">
        <f t="shared" ref="D79:F80" si="7">+D78</f>
        <v>78171.839999999997</v>
      </c>
      <c r="E79" s="33">
        <f t="shared" si="7"/>
        <v>225000</v>
      </c>
      <c r="F79" s="33">
        <f t="shared" si="7"/>
        <v>36559.83</v>
      </c>
      <c r="G79" s="76">
        <f t="shared" si="6"/>
        <v>16.248813333333334</v>
      </c>
    </row>
    <row r="80" spans="1:7" s="2" customFormat="1" ht="15.75" thickBot="1" x14ac:dyDescent="0.3">
      <c r="A80" s="46" t="s">
        <v>84</v>
      </c>
      <c r="B80" s="34" t="s">
        <v>102</v>
      </c>
      <c r="C80" s="35" t="s">
        <v>96</v>
      </c>
      <c r="D80" s="79">
        <f t="shared" si="7"/>
        <v>78171.839999999997</v>
      </c>
      <c r="E80" s="36">
        <f t="shared" si="7"/>
        <v>225000</v>
      </c>
      <c r="F80" s="36">
        <f t="shared" si="7"/>
        <v>36559.83</v>
      </c>
      <c r="G80" s="76">
        <f t="shared" si="6"/>
        <v>16.248813333333334</v>
      </c>
    </row>
    <row r="88" spans="1:7" s="2" customFormat="1" x14ac:dyDescent="0.25">
      <c r="A88" s="37" t="s">
        <v>84</v>
      </c>
      <c r="B88" s="37" t="s">
        <v>103</v>
      </c>
      <c r="C88" s="38" t="s">
        <v>141</v>
      </c>
      <c r="D88" s="39"/>
      <c r="E88" s="39"/>
      <c r="F88" s="39"/>
      <c r="G88" s="73"/>
    </row>
    <row r="89" spans="1:7" s="2" customFormat="1" x14ac:dyDescent="0.25">
      <c r="A89" s="37" t="s">
        <v>88</v>
      </c>
      <c r="B89" s="37" t="s">
        <v>142</v>
      </c>
      <c r="C89" s="38" t="s">
        <v>141</v>
      </c>
      <c r="D89" s="39"/>
      <c r="E89" s="39"/>
      <c r="F89" s="39"/>
      <c r="G89" s="73"/>
    </row>
    <row r="90" spans="1:7" s="2" customFormat="1" ht="15.75" thickBot="1" x14ac:dyDescent="0.3">
      <c r="A90" s="37"/>
      <c r="B90" s="37"/>
      <c r="C90" s="38"/>
      <c r="D90" s="39"/>
      <c r="E90" s="39"/>
      <c r="F90" s="39"/>
      <c r="G90" s="73"/>
    </row>
    <row r="91" spans="1:7" s="2" customFormat="1" ht="15.75" thickBot="1" x14ac:dyDescent="0.3">
      <c r="A91" s="52" t="s">
        <v>87</v>
      </c>
      <c r="B91" s="53" t="s">
        <v>143</v>
      </c>
      <c r="C91" s="54" t="s">
        <v>144</v>
      </c>
      <c r="D91" s="39"/>
      <c r="E91" s="39"/>
      <c r="F91" s="39"/>
      <c r="G91" s="73"/>
    </row>
    <row r="92" spans="1:7" s="2" customFormat="1" x14ac:dyDescent="0.25">
      <c r="A92" s="37"/>
      <c r="B92" s="37"/>
      <c r="C92" s="38"/>
      <c r="D92" s="39"/>
      <c r="E92" s="39"/>
      <c r="F92" s="39"/>
      <c r="G92" s="73"/>
    </row>
    <row r="93" spans="1:7" s="1" customFormat="1" x14ac:dyDescent="0.25">
      <c r="A93" s="29" t="s">
        <v>101</v>
      </c>
      <c r="B93" s="29" t="s">
        <v>11</v>
      </c>
      <c r="C93" s="30" t="s">
        <v>46</v>
      </c>
      <c r="D93" s="107" t="s">
        <v>592</v>
      </c>
      <c r="E93" s="107" t="s">
        <v>731</v>
      </c>
      <c r="F93" s="107" t="s">
        <v>739</v>
      </c>
      <c r="G93" s="115" t="s">
        <v>573</v>
      </c>
    </row>
    <row r="94" spans="1:7" s="1" customFormat="1" x14ac:dyDescent="0.25">
      <c r="A94" s="47"/>
      <c r="B94" s="47"/>
      <c r="C94" s="48"/>
      <c r="D94" s="49"/>
      <c r="E94" s="49"/>
      <c r="F94" s="49"/>
      <c r="G94" s="74"/>
    </row>
    <row r="95" spans="1:7" s="2" customFormat="1" x14ac:dyDescent="0.25">
      <c r="A95" s="37" t="s">
        <v>145</v>
      </c>
      <c r="B95" s="37" t="s">
        <v>146</v>
      </c>
      <c r="C95" s="38" t="s">
        <v>147</v>
      </c>
      <c r="D95" s="39"/>
      <c r="E95" s="39"/>
      <c r="F95" s="39"/>
      <c r="G95" s="73"/>
    </row>
    <row r="96" spans="1:7" x14ac:dyDescent="0.25">
      <c r="A96" s="24" t="s">
        <v>94</v>
      </c>
      <c r="B96" s="24" t="s">
        <v>148</v>
      </c>
      <c r="C96" s="23" t="s">
        <v>149</v>
      </c>
    </row>
    <row r="97" spans="1:7" x14ac:dyDescent="0.25">
      <c r="A97" s="27" t="s">
        <v>150</v>
      </c>
      <c r="B97" s="27" t="s">
        <v>127</v>
      </c>
      <c r="C97" s="25" t="s">
        <v>99</v>
      </c>
      <c r="D97" s="8">
        <v>4208.5</v>
      </c>
      <c r="E97" s="8">
        <v>20000</v>
      </c>
      <c r="F97" s="8">
        <v>7500</v>
      </c>
      <c r="G97" s="76">
        <f>F97/E97*100</f>
        <v>37.5</v>
      </c>
    </row>
    <row r="98" spans="1:7" x14ac:dyDescent="0.25">
      <c r="A98" s="27" t="s">
        <v>145</v>
      </c>
      <c r="B98" s="27" t="s">
        <v>146</v>
      </c>
      <c r="C98" s="25" t="s">
        <v>96</v>
      </c>
      <c r="D98" s="8">
        <f>+D97</f>
        <v>4208.5</v>
      </c>
      <c r="E98" s="8">
        <f>+E97</f>
        <v>20000</v>
      </c>
      <c r="F98" s="8">
        <f>+F97</f>
        <v>7500</v>
      </c>
      <c r="G98" s="76">
        <f>F98/E98*100</f>
        <v>37.5</v>
      </c>
    </row>
    <row r="100" spans="1:7" s="2" customFormat="1" x14ac:dyDescent="0.25">
      <c r="A100" s="37" t="s">
        <v>92</v>
      </c>
      <c r="B100" s="37" t="s">
        <v>151</v>
      </c>
      <c r="C100" s="38" t="s">
        <v>152</v>
      </c>
      <c r="D100" s="39"/>
      <c r="E100" s="39"/>
      <c r="F100" s="39"/>
      <c r="G100" s="73"/>
    </row>
    <row r="101" spans="1:7" x14ac:dyDescent="0.25">
      <c r="A101" s="24" t="s">
        <v>94</v>
      </c>
      <c r="B101" s="24" t="s">
        <v>148</v>
      </c>
      <c r="C101" s="23" t="s">
        <v>149</v>
      </c>
    </row>
    <row r="102" spans="1:7" x14ac:dyDescent="0.25">
      <c r="A102" s="27" t="s">
        <v>153</v>
      </c>
      <c r="B102" s="27" t="s">
        <v>154</v>
      </c>
      <c r="C102" s="25" t="s">
        <v>155</v>
      </c>
      <c r="D102" s="8">
        <v>4711.5200000000004</v>
      </c>
      <c r="E102" s="8">
        <v>20000</v>
      </c>
      <c r="F102" s="8">
        <v>0</v>
      </c>
      <c r="G102" s="76">
        <f>F102/E102*100</f>
        <v>0</v>
      </c>
    </row>
    <row r="103" spans="1:7" x14ac:dyDescent="0.25">
      <c r="A103" s="27" t="s">
        <v>92</v>
      </c>
      <c r="B103" s="27" t="s">
        <v>151</v>
      </c>
      <c r="C103" s="25" t="s">
        <v>96</v>
      </c>
      <c r="D103" s="8">
        <f>+D102</f>
        <v>4711.5200000000004</v>
      </c>
      <c r="E103" s="8">
        <f>+E102</f>
        <v>20000</v>
      </c>
      <c r="F103" s="8">
        <f>+F102</f>
        <v>0</v>
      </c>
      <c r="G103" s="76">
        <f>F103/E103*100</f>
        <v>0</v>
      </c>
    </row>
    <row r="105" spans="1:7" s="2" customFormat="1" x14ac:dyDescent="0.25">
      <c r="A105" s="37" t="s">
        <v>92</v>
      </c>
      <c r="B105" s="37" t="s">
        <v>156</v>
      </c>
      <c r="C105" s="38" t="s">
        <v>157</v>
      </c>
      <c r="D105" s="39"/>
      <c r="E105" s="39"/>
      <c r="F105" s="39"/>
      <c r="G105" s="73"/>
    </row>
    <row r="106" spans="1:7" x14ac:dyDescent="0.25">
      <c r="A106" s="24" t="s">
        <v>94</v>
      </c>
      <c r="B106" s="24" t="s">
        <v>148</v>
      </c>
      <c r="C106" s="23" t="s">
        <v>149</v>
      </c>
    </row>
    <row r="107" spans="1:7" x14ac:dyDescent="0.25">
      <c r="A107" s="27" t="s">
        <v>158</v>
      </c>
      <c r="B107" s="27" t="s">
        <v>154</v>
      </c>
      <c r="C107" s="25" t="s">
        <v>155</v>
      </c>
      <c r="D107" s="8">
        <v>107350</v>
      </c>
      <c r="E107" s="8">
        <v>110000</v>
      </c>
      <c r="F107" s="8">
        <v>0</v>
      </c>
      <c r="G107" s="76">
        <f>F107/E107*100</f>
        <v>0</v>
      </c>
    </row>
    <row r="108" spans="1:7" x14ac:dyDescent="0.25">
      <c r="A108" s="27" t="s">
        <v>92</v>
      </c>
      <c r="B108" s="27" t="s">
        <v>156</v>
      </c>
      <c r="C108" s="25" t="s">
        <v>96</v>
      </c>
      <c r="D108" s="8">
        <f>+D107</f>
        <v>107350</v>
      </c>
      <c r="E108" s="8">
        <f>+E107</f>
        <v>110000</v>
      </c>
      <c r="F108" s="8">
        <f>+F107</f>
        <v>0</v>
      </c>
      <c r="G108" s="76">
        <f>F108/E108*100</f>
        <v>0</v>
      </c>
    </row>
    <row r="110" spans="1:7" s="2" customFormat="1" x14ac:dyDescent="0.25">
      <c r="A110" s="37" t="s">
        <v>92</v>
      </c>
      <c r="B110" s="37" t="s">
        <v>159</v>
      </c>
      <c r="C110" s="38" t="s">
        <v>160</v>
      </c>
      <c r="D110" s="39"/>
      <c r="E110" s="39"/>
      <c r="F110" s="39"/>
      <c r="G110" s="73"/>
    </row>
    <row r="111" spans="1:7" x14ac:dyDescent="0.25">
      <c r="A111" s="24" t="s">
        <v>94</v>
      </c>
      <c r="B111" s="24" t="s">
        <v>161</v>
      </c>
      <c r="C111" s="23" t="s">
        <v>162</v>
      </c>
    </row>
    <row r="112" spans="1:7" x14ac:dyDescent="0.25">
      <c r="A112" s="27" t="s">
        <v>163</v>
      </c>
      <c r="B112" s="27" t="s">
        <v>154</v>
      </c>
      <c r="C112" s="25" t="s">
        <v>155</v>
      </c>
      <c r="D112" s="8">
        <v>1127.08</v>
      </c>
      <c r="E112" s="8">
        <v>5000</v>
      </c>
      <c r="F112" s="8">
        <v>1127.08</v>
      </c>
      <c r="G112" s="76">
        <f>F112/E112*100</f>
        <v>22.541599999999999</v>
      </c>
    </row>
    <row r="113" spans="1:7" x14ac:dyDescent="0.25">
      <c r="A113" s="27" t="s">
        <v>92</v>
      </c>
      <c r="B113" s="27" t="s">
        <v>159</v>
      </c>
      <c r="C113" s="25" t="s">
        <v>96</v>
      </c>
      <c r="D113" s="8">
        <f>+D112</f>
        <v>1127.08</v>
      </c>
      <c r="E113" s="8">
        <f>+E112</f>
        <v>5000</v>
      </c>
      <c r="F113" s="8">
        <f>+F112</f>
        <v>1127.08</v>
      </c>
      <c r="G113" s="76">
        <f>F113/E113*100</f>
        <v>22.541599999999999</v>
      </c>
    </row>
    <row r="115" spans="1:7" s="2" customFormat="1" x14ac:dyDescent="0.25">
      <c r="A115" s="37" t="s">
        <v>92</v>
      </c>
      <c r="B115" s="37" t="s">
        <v>164</v>
      </c>
      <c r="C115" s="38" t="s">
        <v>165</v>
      </c>
      <c r="D115" s="39"/>
      <c r="E115" s="39"/>
      <c r="F115" s="39"/>
      <c r="G115" s="73"/>
    </row>
    <row r="116" spans="1:7" x14ac:dyDescent="0.25">
      <c r="A116" s="24" t="s">
        <v>94</v>
      </c>
      <c r="B116" s="24" t="s">
        <v>166</v>
      </c>
      <c r="C116" s="23" t="s">
        <v>167</v>
      </c>
    </row>
    <row r="117" spans="1:7" x14ac:dyDescent="0.25">
      <c r="A117" s="27" t="s">
        <v>168</v>
      </c>
      <c r="B117" s="27" t="s">
        <v>154</v>
      </c>
      <c r="C117" s="25" t="s">
        <v>155</v>
      </c>
      <c r="D117" s="8">
        <v>94000</v>
      </c>
      <c r="E117" s="8">
        <v>100000</v>
      </c>
      <c r="F117" s="8">
        <v>43000</v>
      </c>
      <c r="G117" s="76">
        <f>F117/E117*100</f>
        <v>43</v>
      </c>
    </row>
    <row r="118" spans="1:7" x14ac:dyDescent="0.25">
      <c r="A118" s="27" t="s">
        <v>92</v>
      </c>
      <c r="B118" s="27" t="s">
        <v>164</v>
      </c>
      <c r="C118" s="25" t="s">
        <v>96</v>
      </c>
      <c r="D118" s="8">
        <f>+D117</f>
        <v>94000</v>
      </c>
      <c r="E118" s="8">
        <f>+E117</f>
        <v>100000</v>
      </c>
      <c r="F118" s="8">
        <f>+F117</f>
        <v>43000</v>
      </c>
      <c r="G118" s="76">
        <f>F118/E118*100</f>
        <v>43</v>
      </c>
    </row>
    <row r="119" spans="1:7" s="1" customFormat="1" x14ac:dyDescent="0.25">
      <c r="A119" s="29" t="s">
        <v>101</v>
      </c>
      <c r="B119" s="29" t="s">
        <v>11</v>
      </c>
      <c r="C119" s="30" t="s">
        <v>46</v>
      </c>
      <c r="D119" s="107" t="s">
        <v>592</v>
      </c>
      <c r="E119" s="107" t="s">
        <v>731</v>
      </c>
      <c r="F119" s="107" t="s">
        <v>739</v>
      </c>
      <c r="G119" s="115" t="s">
        <v>573</v>
      </c>
    </row>
    <row r="120" spans="1:7" s="2" customFormat="1" x14ac:dyDescent="0.25">
      <c r="A120" s="37" t="s">
        <v>169</v>
      </c>
      <c r="B120" s="37" t="s">
        <v>170</v>
      </c>
      <c r="C120" s="38" t="s">
        <v>171</v>
      </c>
      <c r="D120" s="39"/>
      <c r="E120" s="39"/>
      <c r="F120" s="39"/>
      <c r="G120" s="73"/>
    </row>
    <row r="121" spans="1:7" x14ac:dyDescent="0.25">
      <c r="A121" s="24" t="s">
        <v>94</v>
      </c>
      <c r="B121" s="24" t="s">
        <v>172</v>
      </c>
      <c r="C121" s="23" t="s">
        <v>173</v>
      </c>
    </row>
    <row r="122" spans="1:7" x14ac:dyDescent="0.25">
      <c r="A122" s="27" t="s">
        <v>174</v>
      </c>
      <c r="B122" s="27" t="s">
        <v>175</v>
      </c>
      <c r="C122" s="25" t="s">
        <v>176</v>
      </c>
      <c r="D122" s="8">
        <v>11139.9</v>
      </c>
      <c r="E122" s="8">
        <v>75000</v>
      </c>
      <c r="F122" s="8">
        <v>14743.6</v>
      </c>
      <c r="G122" s="76">
        <f>F122/E122*100</f>
        <v>19.658133333333332</v>
      </c>
    </row>
    <row r="123" spans="1:7" x14ac:dyDescent="0.25">
      <c r="A123" s="27" t="s">
        <v>92</v>
      </c>
      <c r="B123" s="27" t="s">
        <v>170</v>
      </c>
      <c r="C123" s="25" t="s">
        <v>96</v>
      </c>
      <c r="D123" s="8">
        <f>+D122</f>
        <v>11139.9</v>
      </c>
      <c r="E123" s="8">
        <f>+E122</f>
        <v>75000</v>
      </c>
      <c r="F123" s="8">
        <f>+F122</f>
        <v>14743.6</v>
      </c>
      <c r="G123" s="76">
        <f>F123/E123*100</f>
        <v>19.658133333333332</v>
      </c>
    </row>
    <row r="125" spans="1:7" s="2" customFormat="1" x14ac:dyDescent="0.25">
      <c r="A125" s="37" t="s">
        <v>92</v>
      </c>
      <c r="B125" s="37" t="s">
        <v>177</v>
      </c>
      <c r="C125" s="38" t="s">
        <v>178</v>
      </c>
      <c r="D125" s="39"/>
      <c r="E125" s="39"/>
      <c r="F125" s="39"/>
      <c r="G125" s="73"/>
    </row>
    <row r="126" spans="1:7" x14ac:dyDescent="0.25">
      <c r="A126" s="24" t="s">
        <v>94</v>
      </c>
      <c r="B126" s="24" t="s">
        <v>179</v>
      </c>
      <c r="C126" s="23" t="s">
        <v>180</v>
      </c>
    </row>
    <row r="127" spans="1:7" x14ac:dyDescent="0.25">
      <c r="A127" s="27" t="s">
        <v>181</v>
      </c>
      <c r="B127" s="27" t="s">
        <v>175</v>
      </c>
      <c r="C127" s="25" t="s">
        <v>176</v>
      </c>
      <c r="D127" s="8">
        <v>54733.9</v>
      </c>
      <c r="E127" s="8">
        <v>60000</v>
      </c>
      <c r="F127" s="8">
        <v>13980.64</v>
      </c>
      <c r="G127" s="76">
        <f>F127/E127*100</f>
        <v>23.301066666666664</v>
      </c>
    </row>
    <row r="128" spans="1:7" x14ac:dyDescent="0.25">
      <c r="A128" s="27" t="s">
        <v>92</v>
      </c>
      <c r="B128" s="27" t="s">
        <v>177</v>
      </c>
      <c r="C128" s="25" t="s">
        <v>96</v>
      </c>
      <c r="D128" s="8">
        <f>+D127</f>
        <v>54733.9</v>
      </c>
      <c r="E128" s="8">
        <f>+E127</f>
        <v>60000</v>
      </c>
      <c r="F128" s="8">
        <f>+F127</f>
        <v>13980.64</v>
      </c>
      <c r="G128" s="76">
        <f>F128/E128*100</f>
        <v>23.301066666666664</v>
      </c>
    </row>
    <row r="130" spans="1:7" s="2" customFormat="1" x14ac:dyDescent="0.25">
      <c r="A130" s="37" t="s">
        <v>92</v>
      </c>
      <c r="B130" s="37" t="s">
        <v>183</v>
      </c>
      <c r="C130" s="38" t="s">
        <v>184</v>
      </c>
      <c r="D130" s="39"/>
      <c r="E130" s="39"/>
      <c r="F130" s="39"/>
      <c r="G130" s="73"/>
    </row>
    <row r="131" spans="1:7" x14ac:dyDescent="0.25">
      <c r="A131" s="24" t="s">
        <v>185</v>
      </c>
      <c r="B131" s="24" t="s">
        <v>186</v>
      </c>
      <c r="C131" s="23" t="s">
        <v>187</v>
      </c>
    </row>
    <row r="132" spans="1:7" x14ac:dyDescent="0.25">
      <c r="A132" s="27" t="s">
        <v>182</v>
      </c>
      <c r="B132" s="27" t="s">
        <v>154</v>
      </c>
      <c r="C132" s="25" t="s">
        <v>155</v>
      </c>
      <c r="D132" s="8">
        <v>293120.21000000002</v>
      </c>
      <c r="E132" s="8">
        <v>300000</v>
      </c>
      <c r="F132" s="8">
        <v>0</v>
      </c>
      <c r="G132" s="76">
        <f>F132/E132*100</f>
        <v>0</v>
      </c>
    </row>
    <row r="133" spans="1:7" x14ac:dyDescent="0.25">
      <c r="A133" s="27" t="s">
        <v>92</v>
      </c>
      <c r="B133" s="27" t="s">
        <v>183</v>
      </c>
      <c r="C133" s="25" t="s">
        <v>96</v>
      </c>
      <c r="D133" s="8">
        <f>+D132</f>
        <v>293120.21000000002</v>
      </c>
      <c r="E133" s="8">
        <f>+E132</f>
        <v>300000</v>
      </c>
      <c r="F133" s="8">
        <f>+F132</f>
        <v>0</v>
      </c>
      <c r="G133" s="76">
        <f>F133/E133*100</f>
        <v>0</v>
      </c>
    </row>
    <row r="135" spans="1:7" s="2" customFormat="1" x14ac:dyDescent="0.25">
      <c r="A135" s="37" t="s">
        <v>92</v>
      </c>
      <c r="B135" s="37" t="s">
        <v>188</v>
      </c>
      <c r="C135" s="38" t="s">
        <v>189</v>
      </c>
      <c r="D135" s="39"/>
      <c r="E135" s="39"/>
      <c r="F135" s="39"/>
      <c r="G135" s="73"/>
    </row>
    <row r="136" spans="1:7" x14ac:dyDescent="0.25">
      <c r="A136" s="24" t="s">
        <v>94</v>
      </c>
      <c r="B136" s="24" t="s">
        <v>190</v>
      </c>
      <c r="C136" s="23" t="s">
        <v>191</v>
      </c>
    </row>
    <row r="137" spans="1:7" x14ac:dyDescent="0.25">
      <c r="A137" s="27" t="s">
        <v>192</v>
      </c>
      <c r="B137" s="27" t="s">
        <v>154</v>
      </c>
      <c r="C137" s="25" t="s">
        <v>155</v>
      </c>
      <c r="D137" s="8">
        <v>20000</v>
      </c>
      <c r="E137" s="8">
        <v>25000</v>
      </c>
      <c r="F137" s="8">
        <v>0</v>
      </c>
      <c r="G137" s="76">
        <f>F137/E137*100</f>
        <v>0</v>
      </c>
    </row>
    <row r="138" spans="1:7" x14ac:dyDescent="0.25">
      <c r="A138" s="27" t="s">
        <v>92</v>
      </c>
      <c r="B138" s="27" t="s">
        <v>188</v>
      </c>
      <c r="C138" s="25" t="s">
        <v>96</v>
      </c>
      <c r="D138" s="8">
        <f>+D137</f>
        <v>20000</v>
      </c>
      <c r="E138" s="8">
        <f>+E137</f>
        <v>25000</v>
      </c>
      <c r="F138" s="8">
        <f>+F137</f>
        <v>0</v>
      </c>
      <c r="G138" s="76">
        <f>F138/E138*100</f>
        <v>0</v>
      </c>
    </row>
    <row r="140" spans="1:7" s="2" customFormat="1" x14ac:dyDescent="0.25">
      <c r="A140" s="37" t="s">
        <v>92</v>
      </c>
      <c r="B140" s="37" t="s">
        <v>193</v>
      </c>
      <c r="C140" s="38" t="s">
        <v>194</v>
      </c>
      <c r="D140" s="39"/>
      <c r="E140" s="39"/>
      <c r="F140" s="39"/>
      <c r="G140" s="73"/>
    </row>
    <row r="141" spans="1:7" x14ac:dyDescent="0.25">
      <c r="A141" s="24" t="s">
        <v>94</v>
      </c>
      <c r="B141" s="24" t="s">
        <v>195</v>
      </c>
      <c r="C141" s="23" t="s">
        <v>196</v>
      </c>
    </row>
    <row r="142" spans="1:7" x14ac:dyDescent="0.25">
      <c r="A142" s="27" t="s">
        <v>197</v>
      </c>
      <c r="B142" s="27" t="s">
        <v>154</v>
      </c>
      <c r="C142" s="25" t="s">
        <v>155</v>
      </c>
      <c r="D142" s="8">
        <v>20224.490000000002</v>
      </c>
      <c r="E142" s="8">
        <v>40000</v>
      </c>
      <c r="F142" s="8">
        <v>16978.650000000001</v>
      </c>
      <c r="G142" s="76">
        <f>F142/E142*100</f>
        <v>42.446625000000004</v>
      </c>
    </row>
    <row r="143" spans="1:7" x14ac:dyDescent="0.25">
      <c r="A143" s="27" t="s">
        <v>92</v>
      </c>
      <c r="B143" s="27" t="s">
        <v>193</v>
      </c>
      <c r="C143" s="25" t="s">
        <v>96</v>
      </c>
      <c r="D143" s="8">
        <f>+D142</f>
        <v>20224.490000000002</v>
      </c>
      <c r="E143" s="8">
        <f>+E142</f>
        <v>40000</v>
      </c>
      <c r="F143" s="8">
        <f>+F142</f>
        <v>16978.650000000001</v>
      </c>
      <c r="G143" s="76">
        <f>F143/E143*100</f>
        <v>42.446625000000004</v>
      </c>
    </row>
    <row r="145" spans="1:7" s="2" customFormat="1" x14ac:dyDescent="0.25">
      <c r="A145" s="37" t="s">
        <v>92</v>
      </c>
      <c r="B145" s="37" t="s">
        <v>198</v>
      </c>
      <c r="C145" s="38" t="s">
        <v>199</v>
      </c>
      <c r="D145" s="39"/>
      <c r="E145" s="39"/>
      <c r="F145" s="39"/>
      <c r="G145" s="73"/>
    </row>
    <row r="146" spans="1:7" x14ac:dyDescent="0.25">
      <c r="A146" s="24" t="s">
        <v>94</v>
      </c>
      <c r="B146" s="24" t="s">
        <v>200</v>
      </c>
      <c r="C146" s="23" t="s">
        <v>201</v>
      </c>
    </row>
    <row r="147" spans="1:7" x14ac:dyDescent="0.25">
      <c r="A147" s="27" t="s">
        <v>202</v>
      </c>
      <c r="B147" s="27" t="s">
        <v>154</v>
      </c>
      <c r="C147" s="25" t="s">
        <v>155</v>
      </c>
      <c r="D147" s="8">
        <v>15000</v>
      </c>
      <c r="E147" s="8">
        <v>20000</v>
      </c>
      <c r="F147" s="8">
        <v>13000</v>
      </c>
      <c r="G147" s="76">
        <f>F147/E147*100</f>
        <v>65</v>
      </c>
    </row>
    <row r="148" spans="1:7" x14ac:dyDescent="0.25">
      <c r="A148" s="27" t="s">
        <v>92</v>
      </c>
      <c r="B148" s="27" t="s">
        <v>198</v>
      </c>
      <c r="C148" s="25" t="s">
        <v>96</v>
      </c>
      <c r="D148" s="8">
        <f>+D147</f>
        <v>15000</v>
      </c>
      <c r="E148" s="8">
        <f>+E147</f>
        <v>20000</v>
      </c>
      <c r="F148" s="8">
        <f>+F147</f>
        <v>13000</v>
      </c>
      <c r="G148" s="76">
        <f>F148/E148*100</f>
        <v>65</v>
      </c>
    </row>
    <row r="150" spans="1:7" s="1" customFormat="1" x14ac:dyDescent="0.25">
      <c r="A150" s="29" t="s">
        <v>101</v>
      </c>
      <c r="B150" s="29" t="s">
        <v>11</v>
      </c>
      <c r="C150" s="30" t="s">
        <v>46</v>
      </c>
      <c r="D150" s="107" t="s">
        <v>592</v>
      </c>
      <c r="E150" s="107" t="s">
        <v>731</v>
      </c>
      <c r="F150" s="107" t="s">
        <v>739</v>
      </c>
      <c r="G150" s="115" t="s">
        <v>573</v>
      </c>
    </row>
    <row r="152" spans="1:7" s="2" customFormat="1" x14ac:dyDescent="0.25">
      <c r="A152" s="37" t="s">
        <v>169</v>
      </c>
      <c r="B152" s="37" t="s">
        <v>203</v>
      </c>
      <c r="C152" s="38" t="s">
        <v>204</v>
      </c>
      <c r="D152" s="39"/>
      <c r="E152" s="39"/>
      <c r="F152" s="39"/>
      <c r="G152" s="73"/>
    </row>
    <row r="153" spans="1:7" x14ac:dyDescent="0.25">
      <c r="A153" s="24" t="s">
        <v>94</v>
      </c>
      <c r="B153" s="24" t="s">
        <v>161</v>
      </c>
      <c r="C153" s="23" t="s">
        <v>162</v>
      </c>
    </row>
    <row r="154" spans="1:7" x14ac:dyDescent="0.25">
      <c r="A154" s="27" t="s">
        <v>205</v>
      </c>
      <c r="B154" s="27" t="s">
        <v>206</v>
      </c>
      <c r="C154" s="25" t="s">
        <v>110</v>
      </c>
      <c r="D154" s="8">
        <v>52500</v>
      </c>
      <c r="E154" s="8">
        <v>60000</v>
      </c>
      <c r="F154" s="8">
        <v>25000</v>
      </c>
      <c r="G154" s="76">
        <f>F154/E154*100</f>
        <v>41.666666666666671</v>
      </c>
    </row>
    <row r="155" spans="1:7" x14ac:dyDescent="0.25">
      <c r="A155" s="27" t="s">
        <v>92</v>
      </c>
      <c r="B155" s="27" t="s">
        <v>203</v>
      </c>
      <c r="C155" s="25" t="s">
        <v>96</v>
      </c>
      <c r="D155" s="8">
        <f>+D154</f>
        <v>52500</v>
      </c>
      <c r="E155" s="8">
        <f>+E154</f>
        <v>60000</v>
      </c>
      <c r="F155" s="8">
        <f>+F154</f>
        <v>25000</v>
      </c>
      <c r="G155" s="76">
        <f>F155/E155*100</f>
        <v>41.666666666666671</v>
      </c>
    </row>
    <row r="157" spans="1:7" s="2" customFormat="1" x14ac:dyDescent="0.25">
      <c r="A157" s="37" t="s">
        <v>92</v>
      </c>
      <c r="B157" s="37" t="s">
        <v>207</v>
      </c>
      <c r="C157" s="38" t="s">
        <v>208</v>
      </c>
      <c r="D157" s="39"/>
      <c r="E157" s="39"/>
      <c r="F157" s="39"/>
      <c r="G157" s="73"/>
    </row>
    <row r="158" spans="1:7" x14ac:dyDescent="0.25">
      <c r="A158" s="24" t="s">
        <v>209</v>
      </c>
      <c r="B158" s="24" t="s">
        <v>161</v>
      </c>
      <c r="C158" s="23" t="s">
        <v>162</v>
      </c>
    </row>
    <row r="159" spans="1:7" x14ac:dyDescent="0.25">
      <c r="A159" s="27" t="s">
        <v>210</v>
      </c>
      <c r="B159" s="27" t="s">
        <v>206</v>
      </c>
      <c r="C159" s="25" t="s">
        <v>110</v>
      </c>
      <c r="D159" s="8">
        <v>92705.18</v>
      </c>
      <c r="E159" s="8">
        <v>100000</v>
      </c>
      <c r="F159" s="8">
        <v>44614.2</v>
      </c>
      <c r="G159" s="76">
        <f>F159/E159*100</f>
        <v>44.614199999999997</v>
      </c>
    </row>
    <row r="160" spans="1:7" x14ac:dyDescent="0.25">
      <c r="A160" s="27" t="s">
        <v>92</v>
      </c>
      <c r="B160" s="27" t="s">
        <v>207</v>
      </c>
      <c r="C160" s="25" t="s">
        <v>96</v>
      </c>
      <c r="D160" s="8">
        <f>+D159</f>
        <v>92705.18</v>
      </c>
      <c r="E160" s="8">
        <f>+E159</f>
        <v>100000</v>
      </c>
      <c r="F160" s="8">
        <f>+F159</f>
        <v>44614.2</v>
      </c>
      <c r="G160" s="76">
        <f>F160/E160*100</f>
        <v>44.614199999999997</v>
      </c>
    </row>
    <row r="162" spans="1:7" s="2" customFormat="1" x14ac:dyDescent="0.25">
      <c r="A162" s="37" t="s">
        <v>92</v>
      </c>
      <c r="B162" s="37" t="s">
        <v>211</v>
      </c>
      <c r="C162" s="38" t="s">
        <v>212</v>
      </c>
      <c r="D162" s="39"/>
      <c r="E162" s="39"/>
      <c r="F162" s="39"/>
      <c r="G162" s="73"/>
    </row>
    <row r="163" spans="1:7" x14ac:dyDescent="0.25">
      <c r="A163" s="24" t="s">
        <v>94</v>
      </c>
      <c r="B163" s="24" t="s">
        <v>161</v>
      </c>
      <c r="C163" s="23" t="s">
        <v>162</v>
      </c>
    </row>
    <row r="164" spans="1:7" x14ac:dyDescent="0.25">
      <c r="A164" s="27" t="s">
        <v>213</v>
      </c>
      <c r="B164" s="27" t="s">
        <v>214</v>
      </c>
      <c r="C164" s="25" t="s">
        <v>215</v>
      </c>
      <c r="D164" s="8">
        <v>487730.69</v>
      </c>
      <c r="E164" s="8">
        <v>400000</v>
      </c>
      <c r="F164" s="8">
        <v>185361.28</v>
      </c>
      <c r="G164" s="76">
        <f>F164/E164*100</f>
        <v>46.340319999999998</v>
      </c>
    </row>
    <row r="165" spans="1:7" x14ac:dyDescent="0.25">
      <c r="A165" s="27" t="s">
        <v>216</v>
      </c>
      <c r="B165" s="27" t="s">
        <v>217</v>
      </c>
      <c r="C165" s="25" t="s">
        <v>218</v>
      </c>
      <c r="D165" s="8">
        <v>71963.759999999995</v>
      </c>
      <c r="E165" s="8">
        <v>70000</v>
      </c>
      <c r="F165" s="8">
        <v>16719.66</v>
      </c>
      <c r="G165" s="76">
        <f t="shared" ref="G165:G167" si="8">F165/E165*100</f>
        <v>23.88522857142857</v>
      </c>
    </row>
    <row r="166" spans="1:7" x14ac:dyDescent="0.25">
      <c r="A166" s="27" t="s">
        <v>219</v>
      </c>
      <c r="B166" s="27" t="s">
        <v>220</v>
      </c>
      <c r="C166" s="25" t="s">
        <v>221</v>
      </c>
      <c r="D166" s="8">
        <v>21619.8</v>
      </c>
      <c r="E166" s="8">
        <v>30000</v>
      </c>
      <c r="F166" s="8">
        <v>3861.2</v>
      </c>
      <c r="G166" s="76">
        <f t="shared" si="8"/>
        <v>12.870666666666667</v>
      </c>
    </row>
    <row r="167" spans="1:7" x14ac:dyDescent="0.25">
      <c r="A167" s="27" t="s">
        <v>92</v>
      </c>
      <c r="B167" s="27" t="s">
        <v>211</v>
      </c>
      <c r="C167" s="25" t="s">
        <v>96</v>
      </c>
      <c r="D167" s="8">
        <f>SUM(D164:D166)</f>
        <v>581314.25</v>
      </c>
      <c r="E167" s="8">
        <f>SUM(E164:E166)</f>
        <v>500000</v>
      </c>
      <c r="F167" s="8">
        <f>SUM(F164:F166)</f>
        <v>205942.14</v>
      </c>
      <c r="G167" s="76">
        <f t="shared" si="8"/>
        <v>41.188428000000002</v>
      </c>
    </row>
    <row r="169" spans="1:7" s="2" customFormat="1" x14ac:dyDescent="0.25">
      <c r="A169" s="37" t="s">
        <v>92</v>
      </c>
      <c r="B169" s="37" t="s">
        <v>222</v>
      </c>
      <c r="C169" s="38" t="s">
        <v>223</v>
      </c>
      <c r="D169" s="39"/>
      <c r="E169" s="39"/>
      <c r="F169" s="39"/>
      <c r="G169" s="73"/>
    </row>
    <row r="170" spans="1:7" x14ac:dyDescent="0.25">
      <c r="A170" s="24" t="s">
        <v>94</v>
      </c>
      <c r="B170" s="24" t="s">
        <v>179</v>
      </c>
      <c r="C170" s="23" t="s">
        <v>180</v>
      </c>
    </row>
    <row r="171" spans="1:7" x14ac:dyDescent="0.25">
      <c r="A171" s="27" t="s">
        <v>224</v>
      </c>
      <c r="B171" s="27" t="s">
        <v>154</v>
      </c>
      <c r="C171" s="25" t="s">
        <v>155</v>
      </c>
      <c r="D171" s="8">
        <v>18000</v>
      </c>
      <c r="E171" s="8">
        <v>20000</v>
      </c>
      <c r="F171" s="8">
        <v>1000</v>
      </c>
      <c r="G171" s="76">
        <f>F171/E171*100</f>
        <v>5</v>
      </c>
    </row>
    <row r="172" spans="1:7" x14ac:dyDescent="0.25">
      <c r="A172" s="27" t="s">
        <v>92</v>
      </c>
      <c r="B172" s="27" t="s">
        <v>222</v>
      </c>
      <c r="C172" s="25" t="s">
        <v>96</v>
      </c>
      <c r="D172" s="8">
        <f>+D171</f>
        <v>18000</v>
      </c>
      <c r="E172" s="8">
        <f>+E171</f>
        <v>20000</v>
      </c>
      <c r="F172" s="8">
        <f>+F171</f>
        <v>1000</v>
      </c>
      <c r="G172" s="76">
        <f>F172/E172*100</f>
        <v>5</v>
      </c>
    </row>
    <row r="173" spans="1:7" x14ac:dyDescent="0.25">
      <c r="G173" s="76"/>
    </row>
    <row r="174" spans="1:7" ht="15.75" thickBot="1" x14ac:dyDescent="0.3">
      <c r="A174" s="55" t="s">
        <v>87</v>
      </c>
      <c r="B174" s="55" t="s">
        <v>143</v>
      </c>
      <c r="C174" s="56" t="s">
        <v>96</v>
      </c>
      <c r="D174" s="57">
        <f>+D98+D103+D108+D113+D118+D123+D128+D133+D138+D143+D148+D155+D160+D167+D172</f>
        <v>1370135.03</v>
      </c>
      <c r="E174" s="57">
        <f t="shared" ref="E174:F174" si="9">+E98+E103+E108+E113+E118+E123+E128+E133+E138+E143+E148+E155+E160+E167+E172</f>
        <v>1455000</v>
      </c>
      <c r="F174" s="57">
        <f t="shared" si="9"/>
        <v>386886.31</v>
      </c>
      <c r="G174" s="76">
        <f>F174/E174*100</f>
        <v>26.590124398625431</v>
      </c>
    </row>
    <row r="175" spans="1:7" ht="15.75" thickTop="1" x14ac:dyDescent="0.25"/>
    <row r="181" spans="1:7" ht="15.75" thickBot="1" x14ac:dyDescent="0.3"/>
    <row r="182" spans="1:7" s="2" customFormat="1" ht="15.75" thickBot="1" x14ac:dyDescent="0.3">
      <c r="A182" s="52" t="s">
        <v>87</v>
      </c>
      <c r="B182" s="53" t="s">
        <v>225</v>
      </c>
      <c r="C182" s="54" t="s">
        <v>226</v>
      </c>
      <c r="D182" s="39"/>
      <c r="E182" s="39"/>
      <c r="F182" s="39"/>
      <c r="G182" s="73"/>
    </row>
    <row r="184" spans="1:7" s="1" customFormat="1" x14ac:dyDescent="0.25">
      <c r="A184" s="29" t="s">
        <v>101</v>
      </c>
      <c r="B184" s="29" t="s">
        <v>11</v>
      </c>
      <c r="C184" s="30" t="s">
        <v>46</v>
      </c>
      <c r="D184" s="107" t="s">
        <v>592</v>
      </c>
      <c r="E184" s="107" t="s">
        <v>731</v>
      </c>
      <c r="F184" s="107" t="s">
        <v>732</v>
      </c>
      <c r="G184" s="115" t="s">
        <v>573</v>
      </c>
    </row>
    <row r="185" spans="1:7" s="2" customFormat="1" x14ac:dyDescent="0.25">
      <c r="A185" s="37" t="s">
        <v>92</v>
      </c>
      <c r="B185" s="37" t="s">
        <v>227</v>
      </c>
      <c r="C185" s="38" t="s">
        <v>228</v>
      </c>
      <c r="D185" s="39"/>
      <c r="E185" s="39"/>
      <c r="F185" s="39"/>
      <c r="G185" s="73"/>
    </row>
    <row r="186" spans="1:7" x14ac:dyDescent="0.25">
      <c r="A186" s="24" t="s">
        <v>94</v>
      </c>
      <c r="B186" s="24" t="s">
        <v>229</v>
      </c>
      <c r="C186" s="23" t="s">
        <v>230</v>
      </c>
    </row>
    <row r="187" spans="1:7" x14ac:dyDescent="0.25">
      <c r="A187" s="27" t="s">
        <v>231</v>
      </c>
      <c r="B187" s="27" t="s">
        <v>206</v>
      </c>
      <c r="C187" s="25" t="s">
        <v>110</v>
      </c>
      <c r="D187" s="8">
        <v>88950</v>
      </c>
      <c r="E187" s="8">
        <v>100000</v>
      </c>
      <c r="F187" s="8">
        <v>99300</v>
      </c>
      <c r="G187" s="76">
        <f>F187/E187*100</f>
        <v>99.3</v>
      </c>
    </row>
    <row r="188" spans="1:7" x14ac:dyDescent="0.25">
      <c r="A188" s="27" t="s">
        <v>92</v>
      </c>
      <c r="B188" s="27" t="s">
        <v>227</v>
      </c>
      <c r="C188" s="25" t="s">
        <v>96</v>
      </c>
      <c r="D188" s="8">
        <f>+D187</f>
        <v>88950</v>
      </c>
      <c r="E188" s="8">
        <f>+E187</f>
        <v>100000</v>
      </c>
      <c r="F188" s="8">
        <f>+F187</f>
        <v>99300</v>
      </c>
      <c r="G188" s="76">
        <f>F188/E188*100</f>
        <v>99.3</v>
      </c>
    </row>
    <row r="190" spans="1:7" s="2" customFormat="1" x14ac:dyDescent="0.25">
      <c r="A190" s="37" t="s">
        <v>92</v>
      </c>
      <c r="B190" s="37" t="s">
        <v>232</v>
      </c>
      <c r="C190" s="38" t="s">
        <v>236</v>
      </c>
      <c r="D190" s="39"/>
      <c r="E190" s="39"/>
      <c r="F190" s="39"/>
      <c r="G190" s="72"/>
    </row>
    <row r="191" spans="1:7" x14ac:dyDescent="0.25">
      <c r="A191" s="24" t="s">
        <v>94</v>
      </c>
      <c r="B191" s="24" t="s">
        <v>229</v>
      </c>
      <c r="C191" s="23" t="s">
        <v>230</v>
      </c>
    </row>
    <row r="192" spans="1:7" x14ac:dyDescent="0.25">
      <c r="A192" s="27" t="s">
        <v>233</v>
      </c>
      <c r="B192" s="27" t="s">
        <v>127</v>
      </c>
      <c r="C192" s="25" t="s">
        <v>99</v>
      </c>
      <c r="D192" s="8">
        <v>8728.48</v>
      </c>
      <c r="E192" s="8">
        <v>9000</v>
      </c>
      <c r="F192" s="8">
        <v>1500</v>
      </c>
      <c r="G192" s="76">
        <f>F192/E192*100</f>
        <v>16.666666666666664</v>
      </c>
    </row>
    <row r="193" spans="1:7" x14ac:dyDescent="0.25">
      <c r="A193" s="27" t="s">
        <v>234</v>
      </c>
      <c r="B193" s="27" t="s">
        <v>129</v>
      </c>
      <c r="C193" s="25" t="s">
        <v>235</v>
      </c>
      <c r="D193" s="8"/>
      <c r="E193" s="8">
        <v>3800</v>
      </c>
      <c r="F193" s="8">
        <v>3750</v>
      </c>
      <c r="G193" s="76">
        <f t="shared" ref="G193:G194" si="10">F193/E193*100</f>
        <v>98.68421052631578</v>
      </c>
    </row>
    <row r="194" spans="1:7" x14ac:dyDescent="0.25">
      <c r="A194" s="27" t="s">
        <v>92</v>
      </c>
      <c r="B194" s="27" t="s">
        <v>232</v>
      </c>
      <c r="C194" s="25" t="s">
        <v>96</v>
      </c>
      <c r="D194" s="8">
        <f>+D192+D193</f>
        <v>8728.48</v>
      </c>
      <c r="E194" s="8">
        <f>+E192+E193</f>
        <v>12800</v>
      </c>
      <c r="F194" s="8">
        <f>+F192+F193</f>
        <v>5250</v>
      </c>
      <c r="G194" s="76">
        <f t="shared" si="10"/>
        <v>41.015625</v>
      </c>
    </row>
    <row r="196" spans="1:7" s="2" customFormat="1" x14ac:dyDescent="0.25">
      <c r="A196" s="37" t="s">
        <v>92</v>
      </c>
      <c r="B196" s="37" t="s">
        <v>237</v>
      </c>
      <c r="C196" s="38" t="s">
        <v>238</v>
      </c>
      <c r="D196" s="39"/>
      <c r="E196" s="39"/>
      <c r="F196" s="39"/>
      <c r="G196" s="72"/>
    </row>
    <row r="197" spans="1:7" x14ac:dyDescent="0.25">
      <c r="A197" s="24" t="s">
        <v>94</v>
      </c>
      <c r="B197" s="24" t="s">
        <v>229</v>
      </c>
      <c r="C197" s="23" t="s">
        <v>230</v>
      </c>
    </row>
    <row r="198" spans="1:7" x14ac:dyDescent="0.25">
      <c r="A198" s="27" t="s">
        <v>239</v>
      </c>
      <c r="B198" s="27" t="s">
        <v>127</v>
      </c>
      <c r="C198" s="25" t="s">
        <v>99</v>
      </c>
      <c r="D198" s="8"/>
      <c r="E198" s="8">
        <v>3000</v>
      </c>
      <c r="F198" s="8">
        <v>1800</v>
      </c>
      <c r="G198" s="76">
        <v>0</v>
      </c>
    </row>
    <row r="199" spans="1:7" x14ac:dyDescent="0.25">
      <c r="A199" s="27" t="s">
        <v>746</v>
      </c>
      <c r="B199" s="27" t="s">
        <v>206</v>
      </c>
      <c r="C199" s="25" t="s">
        <v>745</v>
      </c>
      <c r="D199" s="8"/>
      <c r="E199" s="8">
        <v>40000</v>
      </c>
      <c r="F199" s="8">
        <v>37550</v>
      </c>
      <c r="G199" s="76"/>
    </row>
    <row r="200" spans="1:7" x14ac:dyDescent="0.25">
      <c r="A200" s="27" t="s">
        <v>92</v>
      </c>
      <c r="B200" s="27" t="s">
        <v>237</v>
      </c>
      <c r="C200" s="25" t="s">
        <v>96</v>
      </c>
      <c r="D200" s="8">
        <f>+D198+D199</f>
        <v>0</v>
      </c>
      <c r="E200" s="8">
        <f t="shared" ref="E200:F200" si="11">+E198+E199</f>
        <v>43000</v>
      </c>
      <c r="F200" s="8">
        <f t="shared" si="11"/>
        <v>39350</v>
      </c>
      <c r="G200" s="76">
        <v>0</v>
      </c>
    </row>
    <row r="202" spans="1:7" s="2" customFormat="1" x14ac:dyDescent="0.25">
      <c r="A202" s="37" t="s">
        <v>92</v>
      </c>
      <c r="B202" s="37" t="s">
        <v>240</v>
      </c>
      <c r="C202" s="38" t="s">
        <v>241</v>
      </c>
      <c r="D202" s="39"/>
      <c r="E202" s="39"/>
      <c r="F202" s="39"/>
      <c r="G202" s="72"/>
    </row>
    <row r="203" spans="1:7" x14ac:dyDescent="0.25">
      <c r="A203" s="24" t="s">
        <v>94</v>
      </c>
      <c r="B203" s="24" t="s">
        <v>229</v>
      </c>
      <c r="C203" s="23" t="s">
        <v>230</v>
      </c>
    </row>
    <row r="204" spans="1:7" x14ac:dyDescent="0.25">
      <c r="A204" s="27" t="s">
        <v>242</v>
      </c>
      <c r="B204" s="27" t="s">
        <v>127</v>
      </c>
      <c r="C204" s="25" t="s">
        <v>99</v>
      </c>
      <c r="D204" s="8">
        <v>0</v>
      </c>
      <c r="E204" s="8">
        <v>2000</v>
      </c>
      <c r="F204" s="8"/>
      <c r="G204" s="76">
        <v>0</v>
      </c>
    </row>
    <row r="205" spans="1:7" x14ac:dyDescent="0.25">
      <c r="A205" s="27" t="s">
        <v>243</v>
      </c>
      <c r="B205" s="27" t="s">
        <v>129</v>
      </c>
      <c r="C205" s="25" t="s">
        <v>100</v>
      </c>
      <c r="D205" s="8">
        <v>12000</v>
      </c>
      <c r="E205" s="8">
        <v>12000</v>
      </c>
      <c r="F205" s="8">
        <v>12000</v>
      </c>
      <c r="G205" s="76">
        <f>F205/E205*100</f>
        <v>100</v>
      </c>
    </row>
    <row r="206" spans="1:7" x14ac:dyDescent="0.25">
      <c r="A206" s="27" t="s">
        <v>92</v>
      </c>
      <c r="B206" s="27" t="s">
        <v>240</v>
      </c>
      <c r="C206" s="25" t="s">
        <v>96</v>
      </c>
      <c r="D206" s="8">
        <f>+D204+D205</f>
        <v>12000</v>
      </c>
      <c r="E206" s="8">
        <f>+E204+E205</f>
        <v>14000</v>
      </c>
      <c r="F206" s="8">
        <f>+F204+F205</f>
        <v>12000</v>
      </c>
      <c r="G206" s="76">
        <f>F206/E206*100</f>
        <v>85.714285714285708</v>
      </c>
    </row>
    <row r="208" spans="1:7" s="2" customFormat="1" x14ac:dyDescent="0.25">
      <c r="A208" s="37" t="s">
        <v>92</v>
      </c>
      <c r="B208" s="37" t="s">
        <v>244</v>
      </c>
      <c r="C208" s="38" t="s">
        <v>245</v>
      </c>
      <c r="D208" s="39"/>
      <c r="E208" s="39"/>
      <c r="F208" s="39"/>
      <c r="G208" s="72"/>
    </row>
    <row r="209" spans="1:7" x14ac:dyDescent="0.25">
      <c r="A209" s="24" t="s">
        <v>94</v>
      </c>
      <c r="B209" s="24" t="s">
        <v>229</v>
      </c>
      <c r="C209" s="23" t="s">
        <v>230</v>
      </c>
    </row>
    <row r="210" spans="1:7" x14ac:dyDescent="0.25">
      <c r="A210" s="27" t="s">
        <v>246</v>
      </c>
      <c r="B210" s="27" t="s">
        <v>127</v>
      </c>
      <c r="C210" s="25" t="s">
        <v>99</v>
      </c>
      <c r="D210" s="8">
        <v>996.83</v>
      </c>
      <c r="E210" s="8">
        <v>5000</v>
      </c>
      <c r="F210" s="8">
        <v>0</v>
      </c>
      <c r="G210" s="76">
        <f>F210/E210*100</f>
        <v>0</v>
      </c>
    </row>
    <row r="211" spans="1:7" x14ac:dyDescent="0.25">
      <c r="A211" s="27" t="s">
        <v>92</v>
      </c>
      <c r="B211" s="27" t="s">
        <v>244</v>
      </c>
      <c r="C211" s="25" t="s">
        <v>96</v>
      </c>
      <c r="D211" s="8">
        <f>+D210</f>
        <v>996.83</v>
      </c>
      <c r="E211" s="8">
        <f>+E210</f>
        <v>5000</v>
      </c>
      <c r="F211" s="8">
        <f>+F210</f>
        <v>0</v>
      </c>
      <c r="G211" s="76">
        <f>F211/E211*100</f>
        <v>0</v>
      </c>
    </row>
    <row r="212" spans="1:7" x14ac:dyDescent="0.25">
      <c r="G212" s="76"/>
    </row>
    <row r="213" spans="1:7" ht="15.75" thickBot="1" x14ac:dyDescent="0.3">
      <c r="A213" s="55" t="s">
        <v>87</v>
      </c>
      <c r="B213" s="55" t="s">
        <v>225</v>
      </c>
      <c r="C213" s="56" t="s">
        <v>226</v>
      </c>
      <c r="D213" s="57">
        <f>+D188+D194+D200+D206+D211</f>
        <v>110675.31</v>
      </c>
      <c r="E213" s="57">
        <f>+E188+E194+E200+E206+E211</f>
        <v>174800</v>
      </c>
      <c r="F213" s="57">
        <f>+F188+F194+F200+F206+F211</f>
        <v>155900</v>
      </c>
      <c r="G213" s="76">
        <f t="shared" ref="G213" si="12">F213/E213*100</f>
        <v>89.187643020594962</v>
      </c>
    </row>
    <row r="214" spans="1:7" ht="15.75" thickTop="1" x14ac:dyDescent="0.25"/>
    <row r="216" spans="1:7" ht="15.75" thickBot="1" x14ac:dyDescent="0.3"/>
    <row r="217" spans="1:7" s="2" customFormat="1" ht="15.75" thickBot="1" x14ac:dyDescent="0.3">
      <c r="A217" s="52" t="s">
        <v>87</v>
      </c>
      <c r="B217" s="53" t="s">
        <v>247</v>
      </c>
      <c r="C217" s="54" t="s">
        <v>248</v>
      </c>
      <c r="D217" s="39"/>
      <c r="E217" s="39"/>
      <c r="F217" s="39"/>
      <c r="G217" s="73"/>
    </row>
    <row r="219" spans="1:7" s="1" customFormat="1" x14ac:dyDescent="0.25">
      <c r="A219" s="29" t="s">
        <v>101</v>
      </c>
      <c r="B219" s="29" t="s">
        <v>11</v>
      </c>
      <c r="C219" s="30" t="s">
        <v>46</v>
      </c>
      <c r="D219" s="107" t="s">
        <v>592</v>
      </c>
      <c r="E219" s="107" t="s">
        <v>731</v>
      </c>
      <c r="F219" s="107" t="s">
        <v>732</v>
      </c>
      <c r="G219" s="115" t="s">
        <v>573</v>
      </c>
    </row>
    <row r="221" spans="1:7" s="2" customFormat="1" x14ac:dyDescent="0.25">
      <c r="A221" s="37" t="s">
        <v>92</v>
      </c>
      <c r="B221" s="37" t="s">
        <v>249</v>
      </c>
      <c r="C221" s="38" t="s">
        <v>250</v>
      </c>
      <c r="D221" s="39"/>
      <c r="E221" s="39"/>
      <c r="F221" s="39"/>
      <c r="G221" s="73"/>
    </row>
    <row r="222" spans="1:7" x14ac:dyDescent="0.25">
      <c r="A222" s="24" t="s">
        <v>94</v>
      </c>
      <c r="B222" s="24" t="s">
        <v>251</v>
      </c>
      <c r="C222" s="23" t="s">
        <v>252</v>
      </c>
    </row>
    <row r="223" spans="1:7" x14ac:dyDescent="0.25">
      <c r="A223" s="27" t="s">
        <v>253</v>
      </c>
      <c r="B223" s="27" t="s">
        <v>214</v>
      </c>
      <c r="C223" s="25" t="s">
        <v>215</v>
      </c>
      <c r="D223" s="8">
        <v>1309345.19</v>
      </c>
      <c r="E223" s="8">
        <v>1410000</v>
      </c>
      <c r="F223" s="8">
        <v>683828.91</v>
      </c>
      <c r="G223" s="76">
        <f>F223/E223*100</f>
        <v>48.498504255319155</v>
      </c>
    </row>
    <row r="224" spans="1:7" x14ac:dyDescent="0.25">
      <c r="A224" s="27" t="s">
        <v>254</v>
      </c>
      <c r="B224" s="27" t="s">
        <v>255</v>
      </c>
      <c r="C224" s="25" t="s">
        <v>256</v>
      </c>
      <c r="D224" s="8">
        <v>72200</v>
      </c>
      <c r="E224" s="8">
        <v>66000</v>
      </c>
      <c r="F224" s="8">
        <v>21200</v>
      </c>
      <c r="G224" s="76">
        <f t="shared" ref="G224:G233" si="13">F224/E224*100</f>
        <v>32.121212121212125</v>
      </c>
    </row>
    <row r="225" spans="1:7" x14ac:dyDescent="0.25">
      <c r="A225" s="27" t="s">
        <v>257</v>
      </c>
      <c r="B225" s="27" t="s">
        <v>217</v>
      </c>
      <c r="C225" s="25" t="s">
        <v>218</v>
      </c>
      <c r="D225" s="8">
        <v>225207.49</v>
      </c>
      <c r="E225" s="8">
        <v>242000</v>
      </c>
      <c r="F225" s="8">
        <v>117619.57</v>
      </c>
      <c r="G225" s="76">
        <f t="shared" si="13"/>
        <v>48.60312809917356</v>
      </c>
    </row>
    <row r="226" spans="1:7" x14ac:dyDescent="0.25">
      <c r="A226" s="27" t="s">
        <v>258</v>
      </c>
      <c r="B226" s="27" t="s">
        <v>220</v>
      </c>
      <c r="C226" s="25" t="s">
        <v>221</v>
      </c>
      <c r="D226" s="8">
        <v>69536.5</v>
      </c>
      <c r="E226" s="8">
        <v>84000</v>
      </c>
      <c r="F226" s="8">
        <v>46575.6</v>
      </c>
      <c r="G226" s="76">
        <f t="shared" si="13"/>
        <v>55.44714285714285</v>
      </c>
    </row>
    <row r="227" spans="1:7" x14ac:dyDescent="0.25">
      <c r="A227" s="27" t="s">
        <v>259</v>
      </c>
      <c r="B227" s="27" t="s">
        <v>260</v>
      </c>
      <c r="C227" s="25" t="s">
        <v>98</v>
      </c>
      <c r="D227" s="8">
        <v>236007.18</v>
      </c>
      <c r="E227" s="8">
        <v>257600</v>
      </c>
      <c r="F227" s="8">
        <v>135709.14000000001</v>
      </c>
      <c r="G227" s="76">
        <f t="shared" si="13"/>
        <v>52.682119565217398</v>
      </c>
    </row>
    <row r="228" spans="1:7" x14ac:dyDescent="0.25">
      <c r="A228" s="27" t="s">
        <v>261</v>
      </c>
      <c r="B228" s="27" t="s">
        <v>127</v>
      </c>
      <c r="C228" s="25" t="s">
        <v>99</v>
      </c>
      <c r="D228" s="8">
        <v>122055.56</v>
      </c>
      <c r="E228" s="8">
        <v>151200</v>
      </c>
      <c r="F228" s="8">
        <v>65881.53</v>
      </c>
      <c r="G228" s="76">
        <f t="shared" si="13"/>
        <v>43.572440476190479</v>
      </c>
    </row>
    <row r="229" spans="1:7" x14ac:dyDescent="0.25">
      <c r="A229" s="27" t="s">
        <v>262</v>
      </c>
      <c r="B229" s="27" t="s">
        <v>129</v>
      </c>
      <c r="C229" s="25" t="s">
        <v>100</v>
      </c>
      <c r="D229" s="8">
        <v>34542.86</v>
      </c>
      <c r="E229" s="8">
        <v>52900</v>
      </c>
      <c r="F229" s="8">
        <v>22204.17</v>
      </c>
      <c r="G229" s="76">
        <f t="shared" si="13"/>
        <v>41.973856332703207</v>
      </c>
    </row>
    <row r="230" spans="1:7" x14ac:dyDescent="0.25">
      <c r="A230" s="27" t="s">
        <v>560</v>
      </c>
      <c r="B230" s="27" t="s">
        <v>293</v>
      </c>
      <c r="C230" s="25" t="s">
        <v>325</v>
      </c>
      <c r="D230" s="8">
        <v>5256.28</v>
      </c>
      <c r="E230" s="8">
        <v>6000</v>
      </c>
      <c r="F230" s="8">
        <v>2742.69</v>
      </c>
      <c r="G230" s="76">
        <f t="shared" si="13"/>
        <v>45.711500000000001</v>
      </c>
    </row>
    <row r="231" spans="1:7" x14ac:dyDescent="0.25">
      <c r="A231" s="27" t="s">
        <v>263</v>
      </c>
      <c r="B231" s="27" t="s">
        <v>264</v>
      </c>
      <c r="C231" s="25" t="s">
        <v>265</v>
      </c>
      <c r="D231" s="8">
        <v>44302.14</v>
      </c>
      <c r="E231" s="8">
        <v>100000</v>
      </c>
      <c r="F231" s="8"/>
      <c r="G231" s="76">
        <f t="shared" si="13"/>
        <v>0</v>
      </c>
    </row>
    <row r="232" spans="1:7" x14ac:dyDescent="0.25">
      <c r="A232" s="27" t="s">
        <v>561</v>
      </c>
      <c r="B232" s="27" t="s">
        <v>282</v>
      </c>
      <c r="C232" s="25" t="s">
        <v>311</v>
      </c>
      <c r="D232" s="8">
        <v>6112.5</v>
      </c>
      <c r="E232" s="8">
        <v>10000</v>
      </c>
      <c r="F232" s="8">
        <v>32075</v>
      </c>
      <c r="G232" s="76">
        <f t="shared" si="13"/>
        <v>320.75</v>
      </c>
    </row>
    <row r="233" spans="1:7" x14ac:dyDescent="0.25">
      <c r="A233" s="27" t="s">
        <v>92</v>
      </c>
      <c r="B233" s="27" t="s">
        <v>249</v>
      </c>
      <c r="C233" s="25" t="s">
        <v>96</v>
      </c>
      <c r="D233" s="8">
        <f>SUM(D223:D232)</f>
        <v>2124565.7000000002</v>
      </c>
      <c r="E233" s="8">
        <f>SUM(E223:E232)</f>
        <v>2379700</v>
      </c>
      <c r="F233" s="8">
        <f>SUM(F223:F232)</f>
        <v>1127836.6099999999</v>
      </c>
      <c r="G233" s="76">
        <f t="shared" si="13"/>
        <v>47.394066899188971</v>
      </c>
    </row>
    <row r="235" spans="1:7" ht="15.75" thickBot="1" x14ac:dyDescent="0.3">
      <c r="A235" s="55" t="s">
        <v>87</v>
      </c>
      <c r="B235" s="55" t="s">
        <v>247</v>
      </c>
      <c r="C235" s="56" t="s">
        <v>248</v>
      </c>
      <c r="D235" s="57">
        <f>+D233</f>
        <v>2124565.7000000002</v>
      </c>
      <c r="E235" s="57">
        <f>+E233</f>
        <v>2379700</v>
      </c>
      <c r="F235" s="57">
        <f>+F233</f>
        <v>1127836.6099999999</v>
      </c>
      <c r="G235" s="81">
        <f>F235/E235*100</f>
        <v>47.394066899188971</v>
      </c>
    </row>
    <row r="236" spans="1:7" ht="16.5" thickTop="1" thickBot="1" x14ac:dyDescent="0.3"/>
    <row r="237" spans="1:7" s="2" customFormat="1" ht="15.75" thickBot="1" x14ac:dyDescent="0.3">
      <c r="A237" s="52" t="s">
        <v>87</v>
      </c>
      <c r="B237" s="53" t="s">
        <v>266</v>
      </c>
      <c r="C237" s="54" t="s">
        <v>267</v>
      </c>
      <c r="D237" s="39"/>
      <c r="E237" s="39"/>
      <c r="F237" s="39"/>
      <c r="G237" s="72"/>
    </row>
    <row r="238" spans="1:7" s="2" customFormat="1" x14ac:dyDescent="0.25">
      <c r="A238" s="59"/>
      <c r="B238" s="59"/>
      <c r="C238" s="60"/>
      <c r="D238" s="39"/>
      <c r="E238" s="39"/>
      <c r="F238" s="39"/>
      <c r="G238" s="72"/>
    </row>
    <row r="239" spans="1:7" s="1" customFormat="1" x14ac:dyDescent="0.25">
      <c r="A239" s="29" t="s">
        <v>101</v>
      </c>
      <c r="B239" s="29" t="s">
        <v>11</v>
      </c>
      <c r="C239" s="30" t="s">
        <v>46</v>
      </c>
      <c r="D239" s="107" t="s">
        <v>592</v>
      </c>
      <c r="E239" s="107" t="s">
        <v>731</v>
      </c>
      <c r="F239" s="107" t="s">
        <v>732</v>
      </c>
      <c r="G239" s="115" t="s">
        <v>573</v>
      </c>
    </row>
    <row r="240" spans="1:7" s="1" customFormat="1" x14ac:dyDescent="0.25">
      <c r="A240" s="47"/>
      <c r="B240" s="47"/>
      <c r="C240" s="48"/>
      <c r="D240" s="49"/>
      <c r="E240" s="49"/>
      <c r="F240" s="49"/>
      <c r="G240" s="82"/>
    </row>
    <row r="241" spans="1:7" s="2" customFormat="1" x14ac:dyDescent="0.25">
      <c r="A241" s="37" t="s">
        <v>145</v>
      </c>
      <c r="B241" s="37" t="s">
        <v>268</v>
      </c>
      <c r="C241" s="38" t="s">
        <v>269</v>
      </c>
      <c r="D241" s="39"/>
      <c r="E241" s="39"/>
      <c r="F241" s="39"/>
      <c r="G241" s="72"/>
    </row>
    <row r="242" spans="1:7" x14ac:dyDescent="0.25">
      <c r="A242" s="24" t="s">
        <v>94</v>
      </c>
      <c r="B242" s="24" t="s">
        <v>270</v>
      </c>
      <c r="C242" s="23" t="s">
        <v>271</v>
      </c>
    </row>
    <row r="243" spans="1:7" x14ac:dyDescent="0.25">
      <c r="A243" s="27" t="s">
        <v>272</v>
      </c>
      <c r="B243" s="27" t="s">
        <v>264</v>
      </c>
      <c r="C243" s="25" t="s">
        <v>265</v>
      </c>
      <c r="D243" s="8">
        <v>10000</v>
      </c>
      <c r="E243" s="8">
        <v>9500000</v>
      </c>
      <c r="F243" s="8">
        <v>0</v>
      </c>
      <c r="G243" s="76">
        <f>F243/E243*100</f>
        <v>0</v>
      </c>
    </row>
    <row r="244" spans="1:7" x14ac:dyDescent="0.25">
      <c r="A244" s="27" t="s">
        <v>145</v>
      </c>
      <c r="B244" s="27" t="s">
        <v>268</v>
      </c>
      <c r="C244" s="25" t="s">
        <v>96</v>
      </c>
      <c r="D244" s="8">
        <f>+D243</f>
        <v>10000</v>
      </c>
      <c r="E244" s="8">
        <f>+E243</f>
        <v>9500000</v>
      </c>
      <c r="F244" s="8">
        <f>+F243</f>
        <v>0</v>
      </c>
      <c r="G244" s="76">
        <f>F244/E244*100</f>
        <v>0</v>
      </c>
    </row>
    <row r="246" spans="1:7" s="2" customFormat="1" x14ac:dyDescent="0.25">
      <c r="A246" s="37" t="s">
        <v>92</v>
      </c>
      <c r="B246" s="37" t="s">
        <v>273</v>
      </c>
      <c r="C246" s="38" t="s">
        <v>274</v>
      </c>
      <c r="D246" s="39"/>
      <c r="E246" s="39"/>
      <c r="F246" s="39"/>
      <c r="G246" s="72"/>
    </row>
    <row r="247" spans="1:7" x14ac:dyDescent="0.25">
      <c r="A247" s="24" t="s">
        <v>94</v>
      </c>
      <c r="B247" s="24" t="s">
        <v>270</v>
      </c>
      <c r="C247" s="23" t="s">
        <v>271</v>
      </c>
    </row>
    <row r="248" spans="1:7" x14ac:dyDescent="0.25">
      <c r="A248" s="27" t="s">
        <v>275</v>
      </c>
      <c r="B248" s="27" t="s">
        <v>206</v>
      </c>
      <c r="C248" s="25" t="s">
        <v>110</v>
      </c>
      <c r="D248" s="8">
        <v>370500</v>
      </c>
      <c r="E248" s="8">
        <v>390000</v>
      </c>
      <c r="F248" s="8">
        <v>227500</v>
      </c>
      <c r="G248" s="76">
        <f>F248/E248*100</f>
        <v>58.333333333333336</v>
      </c>
    </row>
    <row r="249" spans="1:7" x14ac:dyDescent="0.25">
      <c r="A249" s="27" t="s">
        <v>92</v>
      </c>
      <c r="B249" s="27" t="s">
        <v>273</v>
      </c>
      <c r="C249" s="25" t="s">
        <v>96</v>
      </c>
      <c r="D249" s="8">
        <f>+D248</f>
        <v>370500</v>
      </c>
      <c r="E249" s="8">
        <f>+E248</f>
        <v>390000</v>
      </c>
      <c r="F249" s="8">
        <f>+F248</f>
        <v>227500</v>
      </c>
      <c r="G249" s="76">
        <f>F249/E249*100</f>
        <v>58.333333333333336</v>
      </c>
    </row>
    <row r="251" spans="1:7" s="2" customFormat="1" x14ac:dyDescent="0.25">
      <c r="A251" s="37" t="s">
        <v>92</v>
      </c>
      <c r="B251" s="37" t="s">
        <v>276</v>
      </c>
      <c r="C251" s="38" t="s">
        <v>277</v>
      </c>
      <c r="D251" s="39"/>
      <c r="E251" s="39"/>
      <c r="F251" s="39"/>
      <c r="G251" s="72"/>
    </row>
    <row r="252" spans="1:7" s="90" customFormat="1" x14ac:dyDescent="0.25">
      <c r="A252" s="24" t="s">
        <v>94</v>
      </c>
      <c r="B252" s="24" t="s">
        <v>599</v>
      </c>
      <c r="C252" s="23" t="s">
        <v>600</v>
      </c>
      <c r="D252" s="116"/>
      <c r="E252" s="116"/>
      <c r="F252" s="116"/>
      <c r="G252" s="117"/>
    </row>
    <row r="253" spans="1:7" s="2" customFormat="1" x14ac:dyDescent="0.25">
      <c r="A253" s="27" t="s">
        <v>601</v>
      </c>
      <c r="B253" s="27" t="s">
        <v>206</v>
      </c>
      <c r="C253" s="25" t="s">
        <v>110</v>
      </c>
      <c r="D253" s="118">
        <v>5000</v>
      </c>
      <c r="E253" s="118">
        <v>15000</v>
      </c>
      <c r="F253" s="118">
        <v>15000</v>
      </c>
      <c r="G253" s="119">
        <f>F253/E253*100</f>
        <v>100</v>
      </c>
    </row>
    <row r="254" spans="1:7" s="2" customFormat="1" x14ac:dyDescent="0.25">
      <c r="A254" s="37"/>
      <c r="B254" s="37"/>
      <c r="C254" s="38"/>
      <c r="D254" s="39"/>
      <c r="E254" s="39"/>
      <c r="F254" s="39"/>
      <c r="G254" s="72"/>
    </row>
    <row r="255" spans="1:7" x14ac:dyDescent="0.25">
      <c r="A255" s="24" t="s">
        <v>94</v>
      </c>
      <c r="B255" s="24" t="s">
        <v>270</v>
      </c>
      <c r="C255" s="23" t="s">
        <v>271</v>
      </c>
    </row>
    <row r="256" spans="1:7" x14ac:dyDescent="0.25">
      <c r="A256" s="27" t="s">
        <v>278</v>
      </c>
      <c r="B256" s="27" t="s">
        <v>260</v>
      </c>
      <c r="C256" s="25" t="s">
        <v>98</v>
      </c>
      <c r="D256" s="8">
        <v>11178.69</v>
      </c>
      <c r="E256" s="8">
        <v>30000</v>
      </c>
      <c r="F256" s="8">
        <v>8526.25</v>
      </c>
      <c r="G256" s="76">
        <f>F256/E256*100</f>
        <v>28.420833333333334</v>
      </c>
    </row>
    <row r="257" spans="1:7" x14ac:dyDescent="0.25">
      <c r="A257" s="27" t="s">
        <v>279</v>
      </c>
      <c r="B257" s="27" t="s">
        <v>127</v>
      </c>
      <c r="C257" s="25" t="s">
        <v>99</v>
      </c>
      <c r="D257" s="8">
        <v>9375</v>
      </c>
      <c r="E257" s="8">
        <v>15000</v>
      </c>
      <c r="F257" s="8">
        <v>28211.73</v>
      </c>
      <c r="G257" s="76">
        <f t="shared" ref="G257:G260" si="14">F257/E257*100</f>
        <v>188.07819999999998</v>
      </c>
    </row>
    <row r="258" spans="1:7" x14ac:dyDescent="0.25">
      <c r="A258" s="27" t="s">
        <v>280</v>
      </c>
      <c r="B258" s="27" t="s">
        <v>129</v>
      </c>
      <c r="C258" s="25" t="s">
        <v>100</v>
      </c>
      <c r="D258" s="8">
        <v>0</v>
      </c>
      <c r="E258" s="8">
        <v>10000</v>
      </c>
      <c r="F258" s="8">
        <v>4600</v>
      </c>
      <c r="G258" s="76">
        <v>0</v>
      </c>
    </row>
    <row r="259" spans="1:7" x14ac:dyDescent="0.25">
      <c r="A259" s="27" t="s">
        <v>281</v>
      </c>
      <c r="B259" s="27" t="s">
        <v>282</v>
      </c>
      <c r="C259" s="25" t="s">
        <v>311</v>
      </c>
      <c r="D259" s="8">
        <v>0</v>
      </c>
      <c r="E259" s="8">
        <v>20000</v>
      </c>
      <c r="F259" s="8">
        <v>0</v>
      </c>
      <c r="G259" s="76">
        <v>0</v>
      </c>
    </row>
    <row r="260" spans="1:7" x14ac:dyDescent="0.25">
      <c r="A260" s="27" t="s">
        <v>92</v>
      </c>
      <c r="B260" s="27" t="s">
        <v>276</v>
      </c>
      <c r="C260" s="25" t="s">
        <v>96</v>
      </c>
      <c r="D260" s="8">
        <f>SUM(D256:D259)+D253</f>
        <v>25553.690000000002</v>
      </c>
      <c r="E260" s="8">
        <f t="shared" ref="E260:F260" si="15">SUM(E256:E259)+E253</f>
        <v>90000</v>
      </c>
      <c r="F260" s="8">
        <f t="shared" si="15"/>
        <v>56337.979999999996</v>
      </c>
      <c r="G260" s="76">
        <f t="shared" si="14"/>
        <v>62.597755555555558</v>
      </c>
    </row>
    <row r="262" spans="1:7" s="1" customFormat="1" x14ac:dyDescent="0.25">
      <c r="A262" s="29" t="s">
        <v>101</v>
      </c>
      <c r="B262" s="29" t="s">
        <v>11</v>
      </c>
      <c r="C262" s="30" t="s">
        <v>46</v>
      </c>
      <c r="D262" s="107" t="s">
        <v>592</v>
      </c>
      <c r="E262" s="107" t="s">
        <v>731</v>
      </c>
      <c r="F262" s="107" t="s">
        <v>732</v>
      </c>
      <c r="G262" s="115" t="s">
        <v>573</v>
      </c>
    </row>
    <row r="263" spans="1:7" s="2" customFormat="1" x14ac:dyDescent="0.25">
      <c r="A263" s="37" t="s">
        <v>92</v>
      </c>
      <c r="B263" s="37" t="s">
        <v>283</v>
      </c>
      <c r="C263" s="38" t="s">
        <v>284</v>
      </c>
      <c r="D263" s="39"/>
      <c r="E263" s="39"/>
      <c r="F263" s="39"/>
      <c r="G263" s="72"/>
    </row>
    <row r="264" spans="1:7" x14ac:dyDescent="0.25">
      <c r="A264" s="24" t="s">
        <v>94</v>
      </c>
      <c r="B264" s="24" t="s">
        <v>270</v>
      </c>
      <c r="C264" s="23" t="s">
        <v>271</v>
      </c>
    </row>
    <row r="265" spans="1:7" x14ac:dyDescent="0.25">
      <c r="A265" s="27" t="s">
        <v>285</v>
      </c>
      <c r="B265" s="27" t="s">
        <v>214</v>
      </c>
      <c r="C265" s="25" t="s">
        <v>215</v>
      </c>
      <c r="D265" s="8">
        <v>1657016.95</v>
      </c>
      <c r="E265" s="8">
        <v>1761000</v>
      </c>
      <c r="F265" s="8">
        <v>923468.25</v>
      </c>
      <c r="G265" s="76">
        <f>F265/E265*100</f>
        <v>52.439991482112433</v>
      </c>
    </row>
    <row r="266" spans="1:7" x14ac:dyDescent="0.25">
      <c r="A266" s="27" t="s">
        <v>286</v>
      </c>
      <c r="B266" s="27" t="s">
        <v>255</v>
      </c>
      <c r="C266" s="25" t="s">
        <v>256</v>
      </c>
      <c r="D266" s="8">
        <v>85128.17</v>
      </c>
      <c r="E266" s="8">
        <v>55000</v>
      </c>
      <c r="F266" s="8"/>
      <c r="G266" s="76">
        <f t="shared" ref="G266:G279" si="16">F266/E266*100</f>
        <v>0</v>
      </c>
    </row>
    <row r="267" spans="1:7" x14ac:dyDescent="0.25">
      <c r="A267" s="27" t="s">
        <v>287</v>
      </c>
      <c r="B267" s="27" t="s">
        <v>217</v>
      </c>
      <c r="C267" s="25" t="s">
        <v>218</v>
      </c>
      <c r="D267" s="8">
        <v>398238.47</v>
      </c>
      <c r="E267" s="8">
        <v>434270</v>
      </c>
      <c r="F267" s="8">
        <v>223251.93</v>
      </c>
      <c r="G267" s="76">
        <f t="shared" si="16"/>
        <v>51.408554585856727</v>
      </c>
    </row>
    <row r="268" spans="1:7" x14ac:dyDescent="0.25">
      <c r="A268" s="27" t="s">
        <v>288</v>
      </c>
      <c r="B268" s="27" t="s">
        <v>220</v>
      </c>
      <c r="C268" s="25" t="s">
        <v>221</v>
      </c>
      <c r="D268" s="8">
        <v>51169.99</v>
      </c>
      <c r="E268" s="8">
        <v>72340</v>
      </c>
      <c r="F268" s="8">
        <v>38050.480000000003</v>
      </c>
      <c r="G268" s="76">
        <f t="shared" si="16"/>
        <v>52.599502350013829</v>
      </c>
    </row>
    <row r="269" spans="1:7" x14ac:dyDescent="0.25">
      <c r="A269" s="27" t="s">
        <v>289</v>
      </c>
      <c r="B269" s="27" t="s">
        <v>260</v>
      </c>
      <c r="C269" s="25" t="s">
        <v>98</v>
      </c>
      <c r="D269" s="8">
        <v>164635.76</v>
      </c>
      <c r="E269" s="8">
        <v>163740</v>
      </c>
      <c r="F269" s="8">
        <v>152057.62</v>
      </c>
      <c r="G269" s="76">
        <f t="shared" si="16"/>
        <v>92.865286429705634</v>
      </c>
    </row>
    <row r="270" spans="1:7" x14ac:dyDescent="0.25">
      <c r="A270" s="27" t="s">
        <v>290</v>
      </c>
      <c r="B270" s="27" t="s">
        <v>127</v>
      </c>
      <c r="C270" s="25" t="s">
        <v>99</v>
      </c>
      <c r="D270" s="8">
        <v>167891.20000000001</v>
      </c>
      <c r="E270" s="8">
        <v>141620</v>
      </c>
      <c r="F270" s="8">
        <v>105621.41</v>
      </c>
      <c r="G270" s="76">
        <f t="shared" si="16"/>
        <v>74.580857223555995</v>
      </c>
    </row>
    <row r="271" spans="1:7" x14ac:dyDescent="0.25">
      <c r="A271" s="27" t="s">
        <v>291</v>
      </c>
      <c r="B271" s="27" t="s">
        <v>129</v>
      </c>
      <c r="C271" s="25" t="s">
        <v>100</v>
      </c>
      <c r="D271" s="8">
        <v>45367.45</v>
      </c>
      <c r="E271" s="8">
        <v>49420</v>
      </c>
      <c r="F271" s="8">
        <v>32510.09</v>
      </c>
      <c r="G271" s="76">
        <f t="shared" si="16"/>
        <v>65.783265884257389</v>
      </c>
    </row>
    <row r="272" spans="1:7" x14ac:dyDescent="0.25">
      <c r="A272" s="27" t="s">
        <v>569</v>
      </c>
      <c r="B272" s="27" t="s">
        <v>405</v>
      </c>
      <c r="C272" s="25" t="s">
        <v>406</v>
      </c>
      <c r="D272" s="8">
        <v>728.14</v>
      </c>
      <c r="E272" s="8">
        <v>0</v>
      </c>
      <c r="F272" s="8"/>
      <c r="G272" s="76"/>
    </row>
    <row r="273" spans="1:7" x14ac:dyDescent="0.25">
      <c r="A273" s="27" t="s">
        <v>292</v>
      </c>
      <c r="B273" s="27" t="s">
        <v>293</v>
      </c>
      <c r="C273" s="25" t="s">
        <v>294</v>
      </c>
      <c r="D273" s="8">
        <v>4525.6400000000003</v>
      </c>
      <c r="E273" s="8">
        <v>4610</v>
      </c>
      <c r="F273" s="8">
        <v>2292.5500000000002</v>
      </c>
      <c r="G273" s="76">
        <f t="shared" si="16"/>
        <v>49.729934924078094</v>
      </c>
    </row>
    <row r="274" spans="1:7" x14ac:dyDescent="0.25">
      <c r="A274" s="27" t="s">
        <v>562</v>
      </c>
      <c r="B274" s="27" t="s">
        <v>264</v>
      </c>
      <c r="C274" s="25" t="s">
        <v>265</v>
      </c>
      <c r="D274" s="8">
        <v>0</v>
      </c>
      <c r="E274" s="8">
        <v>0</v>
      </c>
      <c r="F274" s="8"/>
      <c r="G274" s="76">
        <v>0</v>
      </c>
    </row>
    <row r="275" spans="1:7" x14ac:dyDescent="0.25">
      <c r="A275" s="27" t="s">
        <v>563</v>
      </c>
      <c r="B275" s="27" t="s">
        <v>282</v>
      </c>
      <c r="C275" s="25" t="s">
        <v>311</v>
      </c>
      <c r="D275" s="8">
        <v>64760</v>
      </c>
      <c r="E275" s="8">
        <v>7000</v>
      </c>
      <c r="F275" s="8"/>
      <c r="G275" s="76">
        <f t="shared" si="16"/>
        <v>0</v>
      </c>
    </row>
    <row r="276" spans="1:7" x14ac:dyDescent="0.25">
      <c r="A276" s="27" t="s">
        <v>564</v>
      </c>
      <c r="B276" s="27" t="s">
        <v>565</v>
      </c>
      <c r="C276" s="25" t="s">
        <v>566</v>
      </c>
      <c r="D276" s="8">
        <v>120000</v>
      </c>
      <c r="E276" s="8">
        <v>16000</v>
      </c>
      <c r="F276" s="8"/>
      <c r="G276" s="76">
        <f t="shared" si="16"/>
        <v>0</v>
      </c>
    </row>
    <row r="277" spans="1:7" x14ac:dyDescent="0.25">
      <c r="A277" s="27" t="s">
        <v>740</v>
      </c>
      <c r="B277" s="27" t="s">
        <v>316</v>
      </c>
      <c r="C277" s="25" t="s">
        <v>741</v>
      </c>
      <c r="D277" s="8"/>
      <c r="E277" s="8">
        <v>5000</v>
      </c>
      <c r="F277" s="8"/>
      <c r="G277" s="76"/>
    </row>
    <row r="278" spans="1:7" x14ac:dyDescent="0.25">
      <c r="A278" s="27" t="s">
        <v>567</v>
      </c>
      <c r="B278" s="27" t="s">
        <v>568</v>
      </c>
      <c r="C278" s="25" t="s">
        <v>409</v>
      </c>
      <c r="D278" s="8">
        <v>14395.1</v>
      </c>
      <c r="E278" s="8">
        <v>0</v>
      </c>
      <c r="F278" s="8"/>
      <c r="G278" s="76"/>
    </row>
    <row r="279" spans="1:7" x14ac:dyDescent="0.25">
      <c r="A279" s="27" t="s">
        <v>92</v>
      </c>
      <c r="B279" s="27" t="s">
        <v>283</v>
      </c>
      <c r="C279" s="25" t="s">
        <v>96</v>
      </c>
      <c r="D279" s="8">
        <f>SUM(D265:D278)</f>
        <v>2773856.8700000006</v>
      </c>
      <c r="E279" s="8">
        <f>SUM(E265:E278)</f>
        <v>2710000</v>
      </c>
      <c r="F279" s="8">
        <f>SUM(F265:F278)</f>
        <v>1477252.3299999998</v>
      </c>
      <c r="G279" s="76">
        <f t="shared" si="16"/>
        <v>54.511156088560874</v>
      </c>
    </row>
    <row r="281" spans="1:7" s="1" customFormat="1" x14ac:dyDescent="0.25">
      <c r="A281" s="29" t="s">
        <v>101</v>
      </c>
      <c r="B281" s="29" t="s">
        <v>11</v>
      </c>
      <c r="C281" s="30" t="s">
        <v>46</v>
      </c>
      <c r="D281" s="107" t="s">
        <v>592</v>
      </c>
      <c r="E281" s="107" t="s">
        <v>731</v>
      </c>
      <c r="F281" s="107" t="s">
        <v>732</v>
      </c>
      <c r="G281" s="115" t="s">
        <v>573</v>
      </c>
    </row>
    <row r="283" spans="1:7" s="2" customFormat="1" x14ac:dyDescent="0.25">
      <c r="A283" s="37" t="s">
        <v>92</v>
      </c>
      <c r="B283" s="37" t="s">
        <v>295</v>
      </c>
      <c r="C283" s="38" t="s">
        <v>296</v>
      </c>
      <c r="D283" s="39"/>
      <c r="E283" s="39"/>
      <c r="F283" s="39"/>
      <c r="G283" s="73"/>
    </row>
    <row r="284" spans="1:7" x14ac:dyDescent="0.25">
      <c r="A284" s="24" t="s">
        <v>94</v>
      </c>
      <c r="B284" s="24" t="s">
        <v>270</v>
      </c>
      <c r="C284" s="23" t="s">
        <v>271</v>
      </c>
    </row>
    <row r="285" spans="1:7" x14ac:dyDescent="0.25">
      <c r="A285" s="27" t="s">
        <v>297</v>
      </c>
      <c r="B285" s="27" t="s">
        <v>206</v>
      </c>
      <c r="C285" s="25" t="s">
        <v>110</v>
      </c>
      <c r="D285" s="8">
        <v>70000</v>
      </c>
      <c r="E285" s="8">
        <v>70000</v>
      </c>
      <c r="F285" s="8">
        <v>0</v>
      </c>
      <c r="G285" s="76">
        <f>F285/E285*100</f>
        <v>0</v>
      </c>
    </row>
    <row r="286" spans="1:7" x14ac:dyDescent="0.25">
      <c r="A286" s="27" t="s">
        <v>92</v>
      </c>
      <c r="B286" s="27" t="s">
        <v>295</v>
      </c>
      <c r="C286" s="25" t="s">
        <v>96</v>
      </c>
      <c r="D286" s="8">
        <f>+D285</f>
        <v>70000</v>
      </c>
      <c r="E286" s="8">
        <f>+E285</f>
        <v>70000</v>
      </c>
      <c r="F286" s="8">
        <f>+F285</f>
        <v>0</v>
      </c>
      <c r="G286" s="76">
        <f>F286/E286*100</f>
        <v>0</v>
      </c>
    </row>
    <row r="287" spans="1:7" x14ac:dyDescent="0.25">
      <c r="G287" s="76"/>
    </row>
    <row r="288" spans="1:7" ht="15.75" thickBot="1" x14ac:dyDescent="0.3">
      <c r="A288" s="55" t="s">
        <v>87</v>
      </c>
      <c r="B288" s="55" t="s">
        <v>266</v>
      </c>
      <c r="C288" s="56" t="s">
        <v>267</v>
      </c>
      <c r="D288" s="57">
        <f>+D244+D249+D260+D286+D279</f>
        <v>3249910.5600000005</v>
      </c>
      <c r="E288" s="57">
        <f>+E244+E249+E260+E286+E279</f>
        <v>12760000</v>
      </c>
      <c r="F288" s="57">
        <f>+F244+F249+F260+F286+F279</f>
        <v>1761090.3099999998</v>
      </c>
      <c r="G288" s="81">
        <f t="shared" ref="G288" si="17">F288/E288*100</f>
        <v>13.801648197492161</v>
      </c>
    </row>
    <row r="289" spans="1:7" ht="15.75" thickTop="1" x14ac:dyDescent="0.25">
      <c r="A289" s="59"/>
      <c r="B289" s="59"/>
      <c r="C289" s="60"/>
      <c r="D289" s="61"/>
      <c r="E289" s="61"/>
      <c r="F289" s="61"/>
    </row>
    <row r="290" spans="1:7" ht="15.75" thickBot="1" x14ac:dyDescent="0.3"/>
    <row r="291" spans="1:7" ht="15.75" thickBot="1" x14ac:dyDescent="0.3">
      <c r="A291" s="50" t="s">
        <v>87</v>
      </c>
      <c r="B291" s="51" t="s">
        <v>298</v>
      </c>
      <c r="C291" s="58" t="s">
        <v>299</v>
      </c>
    </row>
    <row r="293" spans="1:7" s="2" customFormat="1" x14ac:dyDescent="0.25">
      <c r="A293" s="37" t="s">
        <v>145</v>
      </c>
      <c r="B293" s="37" t="s">
        <v>300</v>
      </c>
      <c r="C293" s="38" t="s">
        <v>301</v>
      </c>
      <c r="D293" s="39"/>
      <c r="E293" s="39"/>
      <c r="F293" s="39"/>
      <c r="G293" s="72"/>
    </row>
    <row r="294" spans="1:7" x14ac:dyDescent="0.25">
      <c r="A294" s="24" t="s">
        <v>94</v>
      </c>
      <c r="B294" s="24" t="s">
        <v>302</v>
      </c>
      <c r="C294" s="23" t="s">
        <v>303</v>
      </c>
    </row>
    <row r="295" spans="1:7" x14ac:dyDescent="0.25">
      <c r="A295" s="27" t="s">
        <v>304</v>
      </c>
      <c r="B295" s="27" t="s">
        <v>206</v>
      </c>
      <c r="C295" s="25" t="s">
        <v>110</v>
      </c>
      <c r="D295" s="8">
        <v>113112.5</v>
      </c>
      <c r="E295" s="8">
        <v>120000</v>
      </c>
      <c r="F295" s="8">
        <v>111100</v>
      </c>
      <c r="G295" s="76">
        <f>F295/E295*100</f>
        <v>92.583333333333329</v>
      </c>
    </row>
    <row r="296" spans="1:7" x14ac:dyDescent="0.25">
      <c r="A296" s="27" t="s">
        <v>145</v>
      </c>
      <c r="B296" s="27" t="s">
        <v>305</v>
      </c>
      <c r="C296" s="25" t="s">
        <v>96</v>
      </c>
      <c r="D296" s="8">
        <f>+D295</f>
        <v>113112.5</v>
      </c>
      <c r="E296" s="8">
        <f>+E295</f>
        <v>120000</v>
      </c>
      <c r="F296" s="8">
        <f>+F295</f>
        <v>111100</v>
      </c>
      <c r="G296" s="76">
        <f>F296/E296*100</f>
        <v>92.583333333333329</v>
      </c>
    </row>
    <row r="298" spans="1:7" s="2" customFormat="1" x14ac:dyDescent="0.25">
      <c r="A298" s="37" t="s">
        <v>145</v>
      </c>
      <c r="B298" s="37" t="s">
        <v>306</v>
      </c>
      <c r="C298" s="38" t="s">
        <v>307</v>
      </c>
      <c r="D298" s="39"/>
      <c r="E298" s="39"/>
      <c r="F298" s="39"/>
      <c r="G298" s="72"/>
    </row>
    <row r="299" spans="1:7" x14ac:dyDescent="0.25">
      <c r="A299" s="24" t="s">
        <v>94</v>
      </c>
      <c r="B299" s="24" t="s">
        <v>308</v>
      </c>
      <c r="C299" s="23" t="s">
        <v>309</v>
      </c>
    </row>
    <row r="300" spans="1:7" x14ac:dyDescent="0.25">
      <c r="A300" s="27" t="s">
        <v>310</v>
      </c>
      <c r="B300" s="27" t="s">
        <v>282</v>
      </c>
      <c r="C300" s="25" t="s">
        <v>311</v>
      </c>
      <c r="D300" s="8">
        <v>0</v>
      </c>
      <c r="E300" s="8">
        <v>18000</v>
      </c>
      <c r="F300" s="8"/>
      <c r="G300" s="76">
        <f>F300/E300*100</f>
        <v>0</v>
      </c>
    </row>
    <row r="301" spans="1:7" x14ac:dyDescent="0.25">
      <c r="A301" s="27" t="s">
        <v>312</v>
      </c>
      <c r="B301" s="27" t="s">
        <v>313</v>
      </c>
      <c r="C301" s="25" t="s">
        <v>314</v>
      </c>
      <c r="D301" s="8">
        <v>139619.79</v>
      </c>
      <c r="E301" s="8">
        <v>140800</v>
      </c>
      <c r="F301" s="8">
        <v>69185.929999999993</v>
      </c>
      <c r="G301" s="76">
        <f t="shared" ref="G301:G303" si="18">F301/E301*100</f>
        <v>49.137734374999994</v>
      </c>
    </row>
    <row r="302" spans="1:7" x14ac:dyDescent="0.25">
      <c r="A302" s="27" t="s">
        <v>315</v>
      </c>
      <c r="B302" s="27" t="s">
        <v>316</v>
      </c>
      <c r="C302" s="25" t="s">
        <v>317</v>
      </c>
      <c r="D302" s="8">
        <v>6257.43</v>
      </c>
      <c r="E302" s="8">
        <v>8700</v>
      </c>
      <c r="F302" s="8">
        <v>3143.01</v>
      </c>
      <c r="G302" s="76">
        <f t="shared" si="18"/>
        <v>36.126551724137933</v>
      </c>
    </row>
    <row r="303" spans="1:7" x14ac:dyDescent="0.25">
      <c r="A303" s="27" t="s">
        <v>145</v>
      </c>
      <c r="B303" s="27" t="s">
        <v>306</v>
      </c>
      <c r="C303" s="25" t="s">
        <v>96</v>
      </c>
      <c r="D303" s="8">
        <f>SUM(D300:D302)</f>
        <v>145877.22</v>
      </c>
      <c r="E303" s="8">
        <f>SUM(E300:E302)</f>
        <v>167500</v>
      </c>
      <c r="F303" s="8">
        <f>SUM(F300:F302)</f>
        <v>72328.939999999988</v>
      </c>
      <c r="G303" s="76">
        <f t="shared" si="18"/>
        <v>43.181456716417905</v>
      </c>
    </row>
    <row r="305" spans="1:7" s="2" customFormat="1" x14ac:dyDescent="0.25">
      <c r="A305" s="37" t="s">
        <v>92</v>
      </c>
      <c r="B305" s="37" t="s">
        <v>318</v>
      </c>
      <c r="C305" s="38" t="s">
        <v>319</v>
      </c>
      <c r="D305" s="39"/>
      <c r="E305" s="39"/>
      <c r="F305" s="39"/>
      <c r="G305" s="72"/>
    </row>
    <row r="306" spans="1:7" x14ac:dyDescent="0.25">
      <c r="A306" s="24" t="s">
        <v>94</v>
      </c>
      <c r="B306" s="24" t="s">
        <v>308</v>
      </c>
      <c r="C306" s="23" t="s">
        <v>309</v>
      </c>
    </row>
    <row r="307" spans="1:7" x14ac:dyDescent="0.25">
      <c r="A307" s="27" t="s">
        <v>320</v>
      </c>
      <c r="B307" s="27" t="s">
        <v>129</v>
      </c>
      <c r="C307" s="25" t="s">
        <v>100</v>
      </c>
      <c r="D307" s="8">
        <v>212329.99</v>
      </c>
      <c r="E307" s="8">
        <v>325000</v>
      </c>
      <c r="F307" s="8">
        <v>0</v>
      </c>
      <c r="G307" s="76">
        <f>F307/E307*100</f>
        <v>0</v>
      </c>
    </row>
    <row r="308" spans="1:7" x14ac:dyDescent="0.25">
      <c r="A308" s="27" t="s">
        <v>92</v>
      </c>
      <c r="B308" s="27" t="s">
        <v>318</v>
      </c>
      <c r="C308" s="25" t="s">
        <v>96</v>
      </c>
      <c r="D308" s="8">
        <f>+D307</f>
        <v>212329.99</v>
      </c>
      <c r="E308" s="8">
        <f>+E307</f>
        <v>325000</v>
      </c>
      <c r="F308" s="8">
        <f>+F307</f>
        <v>0</v>
      </c>
      <c r="G308" s="76">
        <f>F308/E308*100</f>
        <v>0</v>
      </c>
    </row>
    <row r="310" spans="1:7" s="2" customFormat="1" x14ac:dyDescent="0.25">
      <c r="A310" s="37" t="s">
        <v>92</v>
      </c>
      <c r="B310" s="37" t="s">
        <v>321</v>
      </c>
      <c r="C310" s="38" t="s">
        <v>322</v>
      </c>
      <c r="D310" s="39"/>
      <c r="E310" s="39"/>
      <c r="F310" s="39"/>
      <c r="G310" s="72"/>
    </row>
    <row r="311" spans="1:7" x14ac:dyDescent="0.25">
      <c r="A311" s="24" t="s">
        <v>94</v>
      </c>
      <c r="B311" s="24" t="s">
        <v>323</v>
      </c>
      <c r="C311" s="23" t="s">
        <v>324</v>
      </c>
    </row>
    <row r="312" spans="1:7" x14ac:dyDescent="0.25">
      <c r="A312" s="27" t="s">
        <v>320</v>
      </c>
      <c r="B312" s="27" t="s">
        <v>206</v>
      </c>
      <c r="C312" s="25" t="s">
        <v>110</v>
      </c>
      <c r="D312" s="8">
        <v>161500</v>
      </c>
      <c r="E312" s="8">
        <v>170000</v>
      </c>
      <c r="F312" s="8">
        <v>95525.09</v>
      </c>
      <c r="G312" s="76">
        <f>F312/E312*100</f>
        <v>56.191229411764709</v>
      </c>
    </row>
    <row r="313" spans="1:7" x14ac:dyDescent="0.25">
      <c r="A313" s="27" t="s">
        <v>92</v>
      </c>
      <c r="B313" s="27" t="s">
        <v>321</v>
      </c>
      <c r="C313" s="25" t="s">
        <v>96</v>
      </c>
      <c r="D313" s="8">
        <f>+D312</f>
        <v>161500</v>
      </c>
      <c r="E313" s="8">
        <f>+E312</f>
        <v>170000</v>
      </c>
      <c r="F313" s="8">
        <f>+F312</f>
        <v>95525.09</v>
      </c>
      <c r="G313" s="76">
        <f>F313/E313*100</f>
        <v>56.191229411764709</v>
      </c>
    </row>
    <row r="314" spans="1:7" s="1" customFormat="1" x14ac:dyDescent="0.25">
      <c r="A314" s="29" t="s">
        <v>101</v>
      </c>
      <c r="B314" s="29" t="s">
        <v>11</v>
      </c>
      <c r="C314" s="30" t="s">
        <v>46</v>
      </c>
      <c r="D314" s="107" t="s">
        <v>592</v>
      </c>
      <c r="E314" s="107" t="s">
        <v>731</v>
      </c>
      <c r="F314" s="107" t="s">
        <v>732</v>
      </c>
      <c r="G314" s="115" t="s">
        <v>573</v>
      </c>
    </row>
    <row r="316" spans="1:7" s="2" customFormat="1" x14ac:dyDescent="0.25">
      <c r="A316" s="37" t="s">
        <v>92</v>
      </c>
      <c r="B316" s="37" t="s">
        <v>326</v>
      </c>
      <c r="C316" s="38" t="s">
        <v>327</v>
      </c>
      <c r="D316" s="39"/>
      <c r="E316" s="39"/>
      <c r="F316" s="39"/>
      <c r="G316" s="72"/>
    </row>
    <row r="317" spans="1:7" x14ac:dyDescent="0.25">
      <c r="A317" s="24" t="s">
        <v>94</v>
      </c>
      <c r="B317" s="24" t="s">
        <v>308</v>
      </c>
      <c r="C317" s="23" t="s">
        <v>309</v>
      </c>
    </row>
    <row r="318" spans="1:7" x14ac:dyDescent="0.25">
      <c r="A318" s="27" t="s">
        <v>328</v>
      </c>
      <c r="B318" s="27" t="s">
        <v>214</v>
      </c>
      <c r="C318" s="25" t="s">
        <v>215</v>
      </c>
      <c r="D318" s="8">
        <v>198368.35</v>
      </c>
      <c r="E318" s="8">
        <v>209000</v>
      </c>
      <c r="F318" s="8">
        <v>114735.07</v>
      </c>
      <c r="G318" s="76">
        <f>F318/E318*100</f>
        <v>54.89716267942584</v>
      </c>
    </row>
    <row r="319" spans="1:7" x14ac:dyDescent="0.25">
      <c r="A319" s="27" t="s">
        <v>329</v>
      </c>
      <c r="B319" s="27" t="s">
        <v>255</v>
      </c>
      <c r="C319" s="25" t="s">
        <v>256</v>
      </c>
      <c r="D319" s="8">
        <v>6800</v>
      </c>
      <c r="E319" s="8">
        <v>6800</v>
      </c>
      <c r="F319" s="8"/>
      <c r="G319" s="76">
        <f t="shared" ref="G319:G328" si="19">F319/E319*100</f>
        <v>0</v>
      </c>
    </row>
    <row r="320" spans="1:7" x14ac:dyDescent="0.25">
      <c r="A320" s="27" t="s">
        <v>330</v>
      </c>
      <c r="B320" s="27" t="s">
        <v>217</v>
      </c>
      <c r="C320" s="25" t="s">
        <v>218</v>
      </c>
      <c r="D320" s="8">
        <v>34119.379999999997</v>
      </c>
      <c r="E320" s="8">
        <v>36200</v>
      </c>
      <c r="F320" s="8">
        <v>19734.47</v>
      </c>
      <c r="G320" s="76">
        <f t="shared" si="19"/>
        <v>54.515110497237572</v>
      </c>
    </row>
    <row r="321" spans="1:7" x14ac:dyDescent="0.25">
      <c r="A321" s="27" t="s">
        <v>331</v>
      </c>
      <c r="B321" s="27" t="s">
        <v>220</v>
      </c>
      <c r="C321" s="25" t="s">
        <v>221</v>
      </c>
      <c r="D321" s="8">
        <v>18891.55</v>
      </c>
      <c r="E321" s="8">
        <v>20200</v>
      </c>
      <c r="F321" s="8">
        <v>10315.16</v>
      </c>
      <c r="G321" s="76">
        <f t="shared" si="19"/>
        <v>51.065148514851487</v>
      </c>
    </row>
    <row r="322" spans="1:7" x14ac:dyDescent="0.25">
      <c r="A322" s="27" t="s">
        <v>332</v>
      </c>
      <c r="B322" s="27" t="s">
        <v>260</v>
      </c>
      <c r="C322" s="25" t="s">
        <v>98</v>
      </c>
      <c r="D322" s="8">
        <v>36749.629999999997</v>
      </c>
      <c r="E322" s="8">
        <v>41400</v>
      </c>
      <c r="F322" s="8">
        <v>18435.43</v>
      </c>
      <c r="G322" s="76">
        <f t="shared" si="19"/>
        <v>44.53002415458937</v>
      </c>
    </row>
    <row r="323" spans="1:7" x14ac:dyDescent="0.25">
      <c r="A323" s="27" t="s">
        <v>333</v>
      </c>
      <c r="B323" s="27" t="s">
        <v>127</v>
      </c>
      <c r="C323" s="25" t="s">
        <v>99</v>
      </c>
      <c r="D323" s="8">
        <v>129909.83</v>
      </c>
      <c r="E323" s="8">
        <v>94900</v>
      </c>
      <c r="F323" s="8">
        <v>43835.5</v>
      </c>
      <c r="G323" s="76">
        <f t="shared" si="19"/>
        <v>46.191253951527919</v>
      </c>
    </row>
    <row r="324" spans="1:7" x14ac:dyDescent="0.25">
      <c r="A324" s="27" t="s">
        <v>570</v>
      </c>
      <c r="B324" s="27" t="s">
        <v>337</v>
      </c>
      <c r="C324" s="25" t="s">
        <v>397</v>
      </c>
      <c r="D324" s="8">
        <v>10186.65</v>
      </c>
      <c r="E324" s="8">
        <v>10600</v>
      </c>
      <c r="F324" s="8">
        <v>529.79</v>
      </c>
      <c r="G324" s="76">
        <f t="shared" si="19"/>
        <v>4.9980188679245279</v>
      </c>
    </row>
    <row r="325" spans="1:7" x14ac:dyDescent="0.25">
      <c r="A325" s="27" t="s">
        <v>334</v>
      </c>
      <c r="B325" s="27" t="s">
        <v>129</v>
      </c>
      <c r="C325" s="25" t="s">
        <v>100</v>
      </c>
      <c r="D325" s="8">
        <v>23920.58</v>
      </c>
      <c r="E325" s="8">
        <v>21500</v>
      </c>
      <c r="F325" s="8">
        <v>5686.7</v>
      </c>
      <c r="G325" s="76">
        <f t="shared" si="19"/>
        <v>26.449767441860466</v>
      </c>
    </row>
    <row r="326" spans="1:7" x14ac:dyDescent="0.25">
      <c r="A326" s="27" t="s">
        <v>335</v>
      </c>
      <c r="B326" s="27" t="s">
        <v>293</v>
      </c>
      <c r="C326" s="25" t="s">
        <v>325</v>
      </c>
      <c r="D326" s="8">
        <v>2746.03</v>
      </c>
      <c r="E326" s="8">
        <v>2800</v>
      </c>
      <c r="F326" s="8">
        <v>1288.3599999999999</v>
      </c>
      <c r="G326" s="76">
        <f t="shared" si="19"/>
        <v>46.012857142857136</v>
      </c>
    </row>
    <row r="327" spans="1:7" x14ac:dyDescent="0.25">
      <c r="A327" s="27" t="s">
        <v>336</v>
      </c>
      <c r="B327" s="27" t="s">
        <v>206</v>
      </c>
      <c r="C327" s="25" t="s">
        <v>110</v>
      </c>
      <c r="D327" s="8">
        <v>0</v>
      </c>
      <c r="E327" s="8">
        <v>300</v>
      </c>
      <c r="F327" s="8"/>
      <c r="G327" s="76">
        <v>0</v>
      </c>
    </row>
    <row r="328" spans="1:7" x14ac:dyDescent="0.25">
      <c r="A328" s="27" t="s">
        <v>92</v>
      </c>
      <c r="B328" s="27" t="s">
        <v>326</v>
      </c>
      <c r="C328" s="25" t="s">
        <v>96</v>
      </c>
      <c r="D328" s="8">
        <f>SUM(D318:D327)</f>
        <v>461692.00000000006</v>
      </c>
      <c r="E328" s="8">
        <f>SUM(E318:E327)</f>
        <v>443700</v>
      </c>
      <c r="F328" s="8">
        <f>SUM(F318:F327)</f>
        <v>214560.48</v>
      </c>
      <c r="G328" s="76">
        <f t="shared" si="19"/>
        <v>48.357106152805954</v>
      </c>
    </row>
    <row r="329" spans="1:7" s="1" customFormat="1" x14ac:dyDescent="0.25">
      <c r="A329" s="29" t="s">
        <v>101</v>
      </c>
      <c r="B329" s="29" t="s">
        <v>11</v>
      </c>
      <c r="C329" s="30" t="s">
        <v>46</v>
      </c>
      <c r="D329" s="107" t="s">
        <v>592</v>
      </c>
      <c r="E329" s="107" t="s">
        <v>731</v>
      </c>
      <c r="F329" s="107" t="s">
        <v>732</v>
      </c>
      <c r="G329" s="115" t="s">
        <v>573</v>
      </c>
    </row>
    <row r="331" spans="1:7" s="2" customFormat="1" x14ac:dyDescent="0.25">
      <c r="A331" s="37" t="s">
        <v>92</v>
      </c>
      <c r="B331" s="37" t="s">
        <v>338</v>
      </c>
      <c r="C331" s="38" t="s">
        <v>339</v>
      </c>
      <c r="D331" s="39"/>
      <c r="E331" s="39"/>
      <c r="F331" s="39"/>
      <c r="G331" s="72"/>
    </row>
    <row r="332" spans="1:7" x14ac:dyDescent="0.25">
      <c r="A332" s="24" t="s">
        <v>94</v>
      </c>
      <c r="B332" s="24" t="s">
        <v>308</v>
      </c>
      <c r="C332" s="23" t="s">
        <v>340</v>
      </c>
    </row>
    <row r="333" spans="1:7" x14ac:dyDescent="0.25">
      <c r="A333" s="27" t="s">
        <v>571</v>
      </c>
      <c r="B333" s="27" t="s">
        <v>264</v>
      </c>
      <c r="C333" s="25" t="s">
        <v>572</v>
      </c>
      <c r="D333" s="8">
        <v>68706.25</v>
      </c>
      <c r="E333" s="8">
        <v>73750</v>
      </c>
      <c r="F333" s="8"/>
      <c r="G333" s="76">
        <f>F333/E333*100</f>
        <v>0</v>
      </c>
    </row>
    <row r="334" spans="1:7" x14ac:dyDescent="0.25">
      <c r="A334" s="27" t="s">
        <v>341</v>
      </c>
      <c r="B334" s="27" t="s">
        <v>282</v>
      </c>
      <c r="C334" s="25" t="s">
        <v>311</v>
      </c>
      <c r="D334" s="8">
        <v>79845.66</v>
      </c>
      <c r="E334" s="8">
        <v>47000</v>
      </c>
      <c r="F334" s="8">
        <v>8525.3799999999992</v>
      </c>
      <c r="G334" s="76">
        <f t="shared" ref="G334:G335" si="20">F334/E334*100</f>
        <v>18.139106382978724</v>
      </c>
    </row>
    <row r="335" spans="1:7" x14ac:dyDescent="0.25">
      <c r="A335" s="27" t="s">
        <v>92</v>
      </c>
      <c r="B335" s="27" t="s">
        <v>338</v>
      </c>
      <c r="C335" s="25" t="s">
        <v>96</v>
      </c>
      <c r="D335" s="8">
        <f>+D333+D334</f>
        <v>148551.91</v>
      </c>
      <c r="E335" s="8">
        <f>+E333+E334</f>
        <v>120750</v>
      </c>
      <c r="F335" s="8">
        <f>+F333+F334</f>
        <v>8525.3799999999992</v>
      </c>
      <c r="G335" s="76">
        <f t="shared" si="20"/>
        <v>7.0603561076604553</v>
      </c>
    </row>
    <row r="337" spans="1:7" s="2" customFormat="1" x14ac:dyDescent="0.25">
      <c r="A337" s="37" t="s">
        <v>92</v>
      </c>
      <c r="B337" s="37" t="s">
        <v>342</v>
      </c>
      <c r="C337" s="38" t="s">
        <v>343</v>
      </c>
      <c r="D337" s="39"/>
      <c r="E337" s="39"/>
      <c r="F337" s="39"/>
      <c r="G337" s="72"/>
    </row>
    <row r="338" spans="1:7" x14ac:dyDescent="0.25">
      <c r="A338" s="24" t="s">
        <v>94</v>
      </c>
      <c r="B338" s="24" t="s">
        <v>308</v>
      </c>
      <c r="C338" s="23" t="s">
        <v>340</v>
      </c>
    </row>
    <row r="339" spans="1:7" x14ac:dyDescent="0.25">
      <c r="A339" s="27" t="s">
        <v>344</v>
      </c>
      <c r="B339" s="27" t="s">
        <v>214</v>
      </c>
      <c r="C339" s="25" t="s">
        <v>215</v>
      </c>
      <c r="D339" s="8">
        <v>191213.16</v>
      </c>
      <c r="E339" s="8">
        <v>285000</v>
      </c>
      <c r="F339" s="8">
        <v>117144.68</v>
      </c>
      <c r="G339" s="76">
        <f>F339/E339*100</f>
        <v>41.103396491228068</v>
      </c>
    </row>
    <row r="340" spans="1:7" x14ac:dyDescent="0.25">
      <c r="A340" s="27" t="s">
        <v>623</v>
      </c>
      <c r="B340" s="27" t="s">
        <v>255</v>
      </c>
      <c r="C340" s="25" t="s">
        <v>256</v>
      </c>
      <c r="D340" s="8">
        <v>6500</v>
      </c>
      <c r="E340" s="8">
        <v>7500</v>
      </c>
      <c r="F340" s="8">
        <v>1000</v>
      </c>
      <c r="G340" s="76">
        <f>F340/E340*100</f>
        <v>13.333333333333334</v>
      </c>
    </row>
    <row r="341" spans="1:7" x14ac:dyDescent="0.25">
      <c r="A341" s="27" t="s">
        <v>345</v>
      </c>
      <c r="B341" s="27" t="s">
        <v>217</v>
      </c>
      <c r="C341" s="25" t="s">
        <v>218</v>
      </c>
      <c r="D341" s="8">
        <v>32888.730000000003</v>
      </c>
      <c r="E341" s="8">
        <v>55050</v>
      </c>
      <c r="F341" s="8">
        <v>20148.919999999998</v>
      </c>
      <c r="G341" s="76">
        <f t="shared" ref="G341:G349" si="21">F341/E341*100</f>
        <v>36.601126248864659</v>
      </c>
    </row>
    <row r="342" spans="1:7" x14ac:dyDescent="0.25">
      <c r="A342" s="27" t="s">
        <v>346</v>
      </c>
      <c r="B342" s="27" t="s">
        <v>220</v>
      </c>
      <c r="C342" s="25" t="s">
        <v>221</v>
      </c>
      <c r="D342" s="8">
        <v>2172</v>
      </c>
      <c r="E342" s="8">
        <v>16670</v>
      </c>
      <c r="F342" s="8">
        <v>774</v>
      </c>
      <c r="G342" s="76">
        <f t="shared" si="21"/>
        <v>4.6430713857228554</v>
      </c>
    </row>
    <row r="343" spans="1:7" x14ac:dyDescent="0.25">
      <c r="A343" s="27" t="s">
        <v>347</v>
      </c>
      <c r="B343" s="27" t="s">
        <v>260</v>
      </c>
      <c r="C343" s="25" t="s">
        <v>98</v>
      </c>
      <c r="D343" s="8">
        <v>161438.62</v>
      </c>
      <c r="E343" s="8">
        <v>157150</v>
      </c>
      <c r="F343" s="8">
        <v>85803.47</v>
      </c>
      <c r="G343" s="76">
        <f t="shared" si="21"/>
        <v>54.599726376073818</v>
      </c>
    </row>
    <row r="344" spans="1:7" x14ac:dyDescent="0.25">
      <c r="A344" s="27" t="s">
        <v>348</v>
      </c>
      <c r="B344" s="27" t="s">
        <v>127</v>
      </c>
      <c r="C344" s="25" t="s">
        <v>99</v>
      </c>
      <c r="D344" s="8">
        <v>173489.11</v>
      </c>
      <c r="E344" s="8">
        <v>98880</v>
      </c>
      <c r="F344" s="8">
        <v>73529.88</v>
      </c>
      <c r="G344" s="76">
        <f t="shared" si="21"/>
        <v>74.362742718446611</v>
      </c>
    </row>
    <row r="345" spans="1:7" x14ac:dyDescent="0.25">
      <c r="A345" s="27" t="s">
        <v>349</v>
      </c>
      <c r="B345" s="27" t="s">
        <v>337</v>
      </c>
      <c r="C345" s="25" t="s">
        <v>350</v>
      </c>
      <c r="D345" s="8">
        <v>9971.9599999999991</v>
      </c>
      <c r="E345" s="8">
        <v>3500</v>
      </c>
      <c r="F345" s="8">
        <v>12327.71</v>
      </c>
      <c r="G345" s="76">
        <f t="shared" si="21"/>
        <v>352.22028571428569</v>
      </c>
    </row>
    <row r="346" spans="1:7" x14ac:dyDescent="0.25">
      <c r="A346" s="27" t="s">
        <v>351</v>
      </c>
      <c r="B346" s="27" t="s">
        <v>129</v>
      </c>
      <c r="C346" s="25" t="s">
        <v>100</v>
      </c>
      <c r="D346" s="8">
        <v>21426.16</v>
      </c>
      <c r="E346" s="8">
        <v>19100</v>
      </c>
      <c r="F346" s="8">
        <v>13734.28</v>
      </c>
      <c r="G346" s="76">
        <f t="shared" si="21"/>
        <v>71.907225130890055</v>
      </c>
    </row>
    <row r="347" spans="1:7" x14ac:dyDescent="0.25">
      <c r="A347" s="27" t="s">
        <v>352</v>
      </c>
      <c r="B347" s="27" t="s">
        <v>293</v>
      </c>
      <c r="C347" s="25" t="s">
        <v>325</v>
      </c>
      <c r="D347" s="8">
        <v>2183.84</v>
      </c>
      <c r="E347" s="8">
        <v>2500</v>
      </c>
      <c r="F347" s="8">
        <v>1002.16</v>
      </c>
      <c r="G347" s="76">
        <f t="shared" si="21"/>
        <v>40.086399999999998</v>
      </c>
    </row>
    <row r="348" spans="1:7" x14ac:dyDescent="0.25">
      <c r="A348" s="27" t="s">
        <v>355</v>
      </c>
      <c r="B348" s="27" t="s">
        <v>313</v>
      </c>
      <c r="C348" s="25" t="s">
        <v>314</v>
      </c>
      <c r="D348" s="8">
        <v>54154.79</v>
      </c>
      <c r="E348" s="8">
        <v>18000</v>
      </c>
      <c r="F348" s="8">
        <v>5413</v>
      </c>
      <c r="G348" s="76">
        <f t="shared" si="21"/>
        <v>30.072222222222223</v>
      </c>
    </row>
    <row r="349" spans="1:7" x14ac:dyDescent="0.25">
      <c r="A349" s="27" t="s">
        <v>92</v>
      </c>
      <c r="B349" s="27" t="s">
        <v>342</v>
      </c>
      <c r="C349" s="25" t="s">
        <v>96</v>
      </c>
      <c r="D349" s="8">
        <v>655438.37</v>
      </c>
      <c r="E349" s="8">
        <f>SUM(E339:E348)</f>
        <v>663350</v>
      </c>
      <c r="F349" s="8">
        <f>SUM(F339:F348)</f>
        <v>330878.09999999998</v>
      </c>
      <c r="G349" s="76">
        <f t="shared" si="21"/>
        <v>49.879867340016581</v>
      </c>
    </row>
    <row r="350" spans="1:7" s="1" customFormat="1" x14ac:dyDescent="0.25">
      <c r="A350" s="29" t="s">
        <v>101</v>
      </c>
      <c r="B350" s="29" t="s">
        <v>11</v>
      </c>
      <c r="C350" s="30" t="s">
        <v>46</v>
      </c>
      <c r="D350" s="107" t="s">
        <v>592</v>
      </c>
      <c r="E350" s="107" t="s">
        <v>731</v>
      </c>
      <c r="F350" s="107" t="s">
        <v>732</v>
      </c>
      <c r="G350" s="120" t="s">
        <v>573</v>
      </c>
    </row>
    <row r="352" spans="1:7" s="2" customFormat="1" x14ac:dyDescent="0.25">
      <c r="A352" s="37" t="s">
        <v>92</v>
      </c>
      <c r="B352" s="37" t="s">
        <v>356</v>
      </c>
      <c r="C352" s="38" t="s">
        <v>357</v>
      </c>
      <c r="D352" s="39"/>
      <c r="E352" s="39"/>
      <c r="F352" s="39"/>
      <c r="G352" s="72"/>
    </row>
    <row r="353" spans="1:7" x14ac:dyDescent="0.25">
      <c r="A353" s="24" t="s">
        <v>185</v>
      </c>
      <c r="B353" s="24" t="s">
        <v>308</v>
      </c>
      <c r="C353" s="23" t="s">
        <v>309</v>
      </c>
    </row>
    <row r="354" spans="1:7" x14ac:dyDescent="0.25">
      <c r="A354" s="27" t="s">
        <v>358</v>
      </c>
      <c r="B354" s="27" t="s">
        <v>206</v>
      </c>
      <c r="C354" s="25" t="s">
        <v>110</v>
      </c>
      <c r="D354" s="8">
        <v>20000</v>
      </c>
      <c r="E354" s="8">
        <v>20000</v>
      </c>
      <c r="F354" s="8">
        <v>15000</v>
      </c>
      <c r="G354" s="76">
        <f>F354/E354*100</f>
        <v>75</v>
      </c>
    </row>
    <row r="355" spans="1:7" x14ac:dyDescent="0.25">
      <c r="A355" s="27" t="s">
        <v>92</v>
      </c>
      <c r="B355" s="27" t="s">
        <v>356</v>
      </c>
      <c r="C355" s="25" t="s">
        <v>96</v>
      </c>
      <c r="D355" s="8">
        <f>+D354</f>
        <v>20000</v>
      </c>
      <c r="E355" s="8">
        <f>+E354</f>
        <v>20000</v>
      </c>
      <c r="F355" s="8">
        <f>+F354</f>
        <v>15000</v>
      </c>
      <c r="G355" s="76">
        <f>F355/E355*100</f>
        <v>75</v>
      </c>
    </row>
    <row r="357" spans="1:7" s="2" customFormat="1" x14ac:dyDescent="0.25">
      <c r="A357" s="37" t="s">
        <v>92</v>
      </c>
      <c r="B357" s="37" t="s">
        <v>359</v>
      </c>
      <c r="C357" s="38" t="s">
        <v>360</v>
      </c>
      <c r="D357" s="39"/>
      <c r="E357" s="39"/>
      <c r="F357" s="39"/>
      <c r="G357" s="72"/>
    </row>
    <row r="358" spans="1:7" x14ac:dyDescent="0.25">
      <c r="A358" s="24" t="s">
        <v>185</v>
      </c>
      <c r="B358" s="24" t="s">
        <v>308</v>
      </c>
      <c r="C358" s="23" t="s">
        <v>309</v>
      </c>
    </row>
    <row r="359" spans="1:7" x14ac:dyDescent="0.25">
      <c r="A359" s="27" t="s">
        <v>361</v>
      </c>
      <c r="B359" s="27" t="s">
        <v>206</v>
      </c>
      <c r="C359" s="25" t="s">
        <v>110</v>
      </c>
      <c r="D359" s="8">
        <v>20000</v>
      </c>
      <c r="E359" s="8">
        <v>30000</v>
      </c>
      <c r="F359" s="8">
        <v>0</v>
      </c>
      <c r="G359" s="76">
        <f>F359/E359*100</f>
        <v>0</v>
      </c>
    </row>
    <row r="360" spans="1:7" x14ac:dyDescent="0.25">
      <c r="A360" s="27" t="s">
        <v>92</v>
      </c>
      <c r="B360" s="27" t="s">
        <v>359</v>
      </c>
      <c r="C360" s="25" t="s">
        <v>96</v>
      </c>
      <c r="D360" s="8">
        <f>+D359</f>
        <v>20000</v>
      </c>
      <c r="E360" s="8">
        <f>+E359</f>
        <v>30000</v>
      </c>
      <c r="F360" s="8">
        <f>+F359</f>
        <v>0</v>
      </c>
      <c r="G360" s="76">
        <f>F360/E360*100</f>
        <v>0</v>
      </c>
    </row>
    <row r="362" spans="1:7" s="2" customFormat="1" x14ac:dyDescent="0.25">
      <c r="A362" s="37" t="s">
        <v>92</v>
      </c>
      <c r="B362" s="37" t="s">
        <v>362</v>
      </c>
      <c r="C362" s="38" t="s">
        <v>363</v>
      </c>
      <c r="D362" s="39"/>
      <c r="E362" s="39"/>
      <c r="F362" s="39"/>
      <c r="G362" s="72"/>
    </row>
    <row r="363" spans="1:7" x14ac:dyDescent="0.25">
      <c r="A363" s="24" t="s">
        <v>94</v>
      </c>
      <c r="B363" s="24" t="s">
        <v>308</v>
      </c>
      <c r="C363" s="23" t="s">
        <v>309</v>
      </c>
    </row>
    <row r="364" spans="1:7" x14ac:dyDescent="0.25">
      <c r="A364" s="27" t="s">
        <v>364</v>
      </c>
      <c r="B364" s="27" t="s">
        <v>206</v>
      </c>
      <c r="C364" s="25" t="s">
        <v>110</v>
      </c>
      <c r="D364" s="8">
        <v>20000</v>
      </c>
      <c r="E364" s="8">
        <v>30000</v>
      </c>
      <c r="F364" s="8">
        <v>25000</v>
      </c>
      <c r="G364" s="76">
        <f>F364/E364*100</f>
        <v>83.333333333333343</v>
      </c>
    </row>
    <row r="365" spans="1:7" x14ac:dyDescent="0.25">
      <c r="A365" s="27" t="s">
        <v>92</v>
      </c>
      <c r="B365" s="27" t="s">
        <v>362</v>
      </c>
      <c r="C365" s="25" t="s">
        <v>96</v>
      </c>
      <c r="D365" s="8">
        <f>+D364</f>
        <v>20000</v>
      </c>
      <c r="E365" s="8">
        <f>+E364</f>
        <v>30000</v>
      </c>
      <c r="F365" s="8">
        <f>+F364</f>
        <v>25000</v>
      </c>
      <c r="G365" s="76">
        <f>F365/E365*100</f>
        <v>83.333333333333343</v>
      </c>
    </row>
    <row r="367" spans="1:7" s="2" customFormat="1" x14ac:dyDescent="0.25">
      <c r="A367" s="37" t="s">
        <v>92</v>
      </c>
      <c r="B367" s="37" t="s">
        <v>365</v>
      </c>
      <c r="C367" s="38" t="s">
        <v>366</v>
      </c>
      <c r="D367" s="39"/>
      <c r="E367" s="39"/>
      <c r="F367" s="39"/>
      <c r="G367" s="72"/>
    </row>
    <row r="368" spans="1:7" x14ac:dyDescent="0.25">
      <c r="A368" s="24" t="s">
        <v>94</v>
      </c>
      <c r="B368" s="24" t="s">
        <v>308</v>
      </c>
      <c r="C368" s="23" t="s">
        <v>309</v>
      </c>
    </row>
    <row r="369" spans="1:7" x14ac:dyDescent="0.25">
      <c r="A369" s="27" t="s">
        <v>367</v>
      </c>
      <c r="B369" s="27" t="s">
        <v>206</v>
      </c>
      <c r="C369" s="25" t="s">
        <v>110</v>
      </c>
      <c r="D369" s="8">
        <v>20000</v>
      </c>
      <c r="E369" s="8">
        <v>20000</v>
      </c>
      <c r="F369" s="8">
        <v>5000</v>
      </c>
      <c r="G369" s="76">
        <f>F369/E369*100</f>
        <v>25</v>
      </c>
    </row>
    <row r="370" spans="1:7" x14ac:dyDescent="0.25">
      <c r="A370" s="27" t="s">
        <v>92</v>
      </c>
      <c r="B370" s="27" t="s">
        <v>365</v>
      </c>
      <c r="C370" s="25" t="s">
        <v>96</v>
      </c>
      <c r="D370" s="8">
        <f>+D369</f>
        <v>20000</v>
      </c>
      <c r="E370" s="8">
        <f>+E369</f>
        <v>20000</v>
      </c>
      <c r="F370" s="8">
        <f>+F369</f>
        <v>5000</v>
      </c>
      <c r="G370" s="76">
        <f>F370/E370*100</f>
        <v>25</v>
      </c>
    </row>
    <row r="372" spans="1:7" s="2" customFormat="1" x14ac:dyDescent="0.25">
      <c r="A372" s="37" t="s">
        <v>92</v>
      </c>
      <c r="B372" s="37" t="s">
        <v>368</v>
      </c>
      <c r="C372" s="38" t="s">
        <v>369</v>
      </c>
      <c r="D372" s="39"/>
      <c r="E372" s="39"/>
      <c r="F372" s="39"/>
      <c r="G372" s="72"/>
    </row>
    <row r="373" spans="1:7" x14ac:dyDescent="0.25">
      <c r="A373" s="24" t="s">
        <v>94</v>
      </c>
      <c r="B373" s="24" t="s">
        <v>308</v>
      </c>
      <c r="C373" s="23" t="s">
        <v>309</v>
      </c>
    </row>
    <row r="374" spans="1:7" x14ac:dyDescent="0.25">
      <c r="A374" s="27" t="s">
        <v>370</v>
      </c>
      <c r="B374" s="27" t="s">
        <v>206</v>
      </c>
      <c r="C374" s="25" t="s">
        <v>110</v>
      </c>
      <c r="D374" s="8">
        <v>20000</v>
      </c>
      <c r="E374" s="8">
        <v>20000</v>
      </c>
      <c r="F374" s="8">
        <v>20000</v>
      </c>
      <c r="G374" s="76">
        <f>F374/E374*100</f>
        <v>100</v>
      </c>
    </row>
    <row r="375" spans="1:7" x14ac:dyDescent="0.25">
      <c r="A375" s="27" t="s">
        <v>92</v>
      </c>
      <c r="B375" s="27" t="s">
        <v>368</v>
      </c>
      <c r="C375" s="25" t="s">
        <v>96</v>
      </c>
      <c r="D375" s="8">
        <f>+D374</f>
        <v>20000</v>
      </c>
      <c r="E375" s="8">
        <f>+E374</f>
        <v>20000</v>
      </c>
      <c r="F375" s="8">
        <f>+F374</f>
        <v>20000</v>
      </c>
      <c r="G375" s="76">
        <f t="shared" ref="G375:G393" si="22">F375/E375*100</f>
        <v>100</v>
      </c>
    </row>
    <row r="376" spans="1:7" s="1" customFormat="1" x14ac:dyDescent="0.25">
      <c r="A376" s="29" t="s">
        <v>101</v>
      </c>
      <c r="B376" s="29" t="s">
        <v>11</v>
      </c>
      <c r="C376" s="30" t="s">
        <v>46</v>
      </c>
      <c r="D376" s="107" t="s">
        <v>592</v>
      </c>
      <c r="E376" s="107" t="s">
        <v>731</v>
      </c>
      <c r="F376" s="107" t="s">
        <v>732</v>
      </c>
      <c r="G376" s="120" t="s">
        <v>573</v>
      </c>
    </row>
    <row r="377" spans="1:7" x14ac:dyDescent="0.25">
      <c r="A377" s="124"/>
      <c r="B377" s="124"/>
      <c r="C377" s="125"/>
      <c r="D377" s="126"/>
      <c r="E377" s="126"/>
      <c r="F377" s="126"/>
      <c r="G377" s="123"/>
    </row>
    <row r="378" spans="1:7" s="2" customFormat="1" x14ac:dyDescent="0.25">
      <c r="A378" s="37" t="s">
        <v>92</v>
      </c>
      <c r="B378" s="37" t="s">
        <v>602</v>
      </c>
      <c r="C378" s="38" t="s">
        <v>603</v>
      </c>
      <c r="D378" s="39"/>
      <c r="E378" s="39"/>
      <c r="F378" s="39"/>
      <c r="G378" s="72"/>
    </row>
    <row r="379" spans="1:7" x14ac:dyDescent="0.25">
      <c r="A379" s="24" t="s">
        <v>94</v>
      </c>
      <c r="B379" s="24" t="s">
        <v>308</v>
      </c>
      <c r="C379" s="23" t="s">
        <v>309</v>
      </c>
    </row>
    <row r="380" spans="1:7" x14ac:dyDescent="0.25">
      <c r="A380" s="27" t="s">
        <v>370</v>
      </c>
      <c r="B380" s="27" t="s">
        <v>206</v>
      </c>
      <c r="C380" s="25" t="s">
        <v>110</v>
      </c>
      <c r="D380" s="8">
        <v>3000</v>
      </c>
      <c r="E380" s="8">
        <v>3000</v>
      </c>
      <c r="F380" s="8">
        <v>3000</v>
      </c>
      <c r="G380" s="76">
        <f>F380/E380*100</f>
        <v>100</v>
      </c>
    </row>
    <row r="381" spans="1:7" x14ac:dyDescent="0.25">
      <c r="A381" s="27" t="s">
        <v>92</v>
      </c>
      <c r="B381" s="27" t="s">
        <v>602</v>
      </c>
      <c r="C381" s="25" t="s">
        <v>96</v>
      </c>
      <c r="D381" s="8">
        <f>+D380</f>
        <v>3000</v>
      </c>
      <c r="E381" s="8">
        <f>+E380</f>
        <v>3000</v>
      </c>
      <c r="F381" s="8">
        <f>+F380</f>
        <v>3000</v>
      </c>
      <c r="G381" s="76">
        <f t="shared" ref="G381" si="23">F381/E381*100</f>
        <v>100</v>
      </c>
    </row>
    <row r="382" spans="1:7" x14ac:dyDescent="0.25">
      <c r="G382" s="122"/>
    </row>
    <row r="383" spans="1:7" s="2" customFormat="1" x14ac:dyDescent="0.25">
      <c r="A383" s="37" t="s">
        <v>92</v>
      </c>
      <c r="B383" s="37" t="s">
        <v>604</v>
      </c>
      <c r="C383" s="38" t="s">
        <v>605</v>
      </c>
      <c r="D383" s="39"/>
      <c r="E383" s="39"/>
      <c r="F383" s="39"/>
      <c r="G383" s="72"/>
    </row>
    <row r="384" spans="1:7" x14ac:dyDescent="0.25">
      <c r="A384" s="24" t="s">
        <v>94</v>
      </c>
      <c r="B384" s="24" t="s">
        <v>308</v>
      </c>
      <c r="C384" s="23" t="s">
        <v>309</v>
      </c>
    </row>
    <row r="385" spans="1:7" x14ac:dyDescent="0.25">
      <c r="A385" s="27" t="s">
        <v>370</v>
      </c>
      <c r="B385" s="27" t="s">
        <v>206</v>
      </c>
      <c r="C385" s="25" t="s">
        <v>110</v>
      </c>
      <c r="D385" s="8">
        <v>5000</v>
      </c>
      <c r="E385" s="8">
        <v>5000</v>
      </c>
      <c r="F385" s="8">
        <v>5000</v>
      </c>
      <c r="G385" s="76">
        <f>F385/E385*100</f>
        <v>100</v>
      </c>
    </row>
    <row r="386" spans="1:7" x14ac:dyDescent="0.25">
      <c r="A386" s="27" t="s">
        <v>92</v>
      </c>
      <c r="B386" s="27" t="s">
        <v>604</v>
      </c>
      <c r="C386" s="25" t="s">
        <v>96</v>
      </c>
      <c r="D386" s="8">
        <f>+D385</f>
        <v>5000</v>
      </c>
      <c r="E386" s="8">
        <f>+E385</f>
        <v>5000</v>
      </c>
      <c r="F386" s="8">
        <f>+F385</f>
        <v>5000</v>
      </c>
      <c r="G386" s="76">
        <f t="shared" ref="G386" si="24">F386/E386*100</f>
        <v>100</v>
      </c>
    </row>
    <row r="387" spans="1:7" x14ac:dyDescent="0.25">
      <c r="G387" s="122"/>
    </row>
    <row r="388" spans="1:7" s="2" customFormat="1" x14ac:dyDescent="0.25">
      <c r="A388" s="37" t="s">
        <v>92</v>
      </c>
      <c r="B388" s="37" t="s">
        <v>606</v>
      </c>
      <c r="C388" s="38" t="s">
        <v>607</v>
      </c>
      <c r="D388" s="39"/>
      <c r="E388" s="39"/>
      <c r="F388" s="39"/>
      <c r="G388" s="72"/>
    </row>
    <row r="389" spans="1:7" x14ac:dyDescent="0.25">
      <c r="A389" s="24" t="s">
        <v>94</v>
      </c>
      <c r="B389" s="24" t="s">
        <v>308</v>
      </c>
      <c r="C389" s="23" t="s">
        <v>309</v>
      </c>
    </row>
    <row r="390" spans="1:7" x14ac:dyDescent="0.25">
      <c r="A390" s="27" t="s">
        <v>370</v>
      </c>
      <c r="B390" s="27" t="s">
        <v>206</v>
      </c>
      <c r="C390" s="25" t="s">
        <v>110</v>
      </c>
      <c r="D390" s="8">
        <v>3000</v>
      </c>
      <c r="E390" s="8">
        <v>3000</v>
      </c>
      <c r="F390" s="8">
        <v>0</v>
      </c>
      <c r="G390" s="76">
        <f>F390/E390*100</f>
        <v>0</v>
      </c>
    </row>
    <row r="391" spans="1:7" x14ac:dyDescent="0.25">
      <c r="A391" s="64" t="s">
        <v>92</v>
      </c>
      <c r="B391" s="64" t="s">
        <v>606</v>
      </c>
      <c r="C391" s="65" t="s">
        <v>96</v>
      </c>
      <c r="D391" s="8">
        <f>+D390</f>
        <v>3000</v>
      </c>
      <c r="E391" s="8">
        <f>+E390</f>
        <v>3000</v>
      </c>
      <c r="F391" s="8">
        <f>+F390</f>
        <v>0</v>
      </c>
      <c r="G391" s="76">
        <f t="shared" ref="G391" si="25">F391/E391*100</f>
        <v>0</v>
      </c>
    </row>
    <row r="392" spans="1:7" x14ac:dyDescent="0.25">
      <c r="A392" s="131"/>
      <c r="B392" s="132"/>
      <c r="C392" s="133"/>
      <c r="D392" s="128"/>
      <c r="E392" s="66"/>
      <c r="F392" s="66"/>
      <c r="G392" s="127"/>
    </row>
    <row r="393" spans="1:7" s="2" customFormat="1" ht="15.75" thickBot="1" x14ac:dyDescent="0.3">
      <c r="A393" s="129" t="s">
        <v>87</v>
      </c>
      <c r="B393" s="129" t="s">
        <v>298</v>
      </c>
      <c r="C393" s="130" t="s">
        <v>299</v>
      </c>
      <c r="D393" s="57">
        <f>+D296+D303+D308+D313+D328+D335+D349+D355+D360+D365+D370+D375+D381+D386+D391</f>
        <v>2009501.9899999998</v>
      </c>
      <c r="E393" s="57">
        <f>+E296+E303+E308+E313+E328+E335+E349+E355+E360+E365+E370+E375+E381+E386+E391</f>
        <v>2141300</v>
      </c>
      <c r="F393" s="57">
        <f>+F296+F303+F308+F313+F328+F335+F349+F355+F360+F365+F370+F375+F381+F386+F391</f>
        <v>905917.99</v>
      </c>
      <c r="G393" s="81">
        <f t="shared" si="22"/>
        <v>42.306915892215009</v>
      </c>
    </row>
    <row r="394" spans="1:7" s="2" customFormat="1" ht="15.75" thickTop="1" x14ac:dyDescent="0.25">
      <c r="A394" s="59"/>
      <c r="B394" s="59"/>
      <c r="C394" s="60"/>
      <c r="D394" s="61"/>
      <c r="E394" s="61"/>
      <c r="F394" s="61"/>
      <c r="G394" s="72"/>
    </row>
    <row r="395" spans="1:7" ht="15.75" thickBot="1" x14ac:dyDescent="0.3"/>
    <row r="396" spans="1:7" ht="15.75" thickBot="1" x14ac:dyDescent="0.3">
      <c r="A396" s="52" t="s">
        <v>87</v>
      </c>
      <c r="B396" s="53" t="s">
        <v>371</v>
      </c>
      <c r="C396" s="54" t="s">
        <v>372</v>
      </c>
    </row>
    <row r="398" spans="1:7" s="2" customFormat="1" x14ac:dyDescent="0.25">
      <c r="A398" s="37" t="s">
        <v>92</v>
      </c>
      <c r="B398" s="37" t="s">
        <v>373</v>
      </c>
      <c r="C398" s="38" t="s">
        <v>374</v>
      </c>
      <c r="D398" s="39"/>
      <c r="E398" s="39"/>
      <c r="F398" s="39"/>
      <c r="G398" s="72"/>
    </row>
    <row r="399" spans="1:7" x14ac:dyDescent="0.25">
      <c r="A399" s="24" t="s">
        <v>94</v>
      </c>
      <c r="B399" s="24" t="s">
        <v>375</v>
      </c>
      <c r="C399" s="23" t="s">
        <v>376</v>
      </c>
    </row>
    <row r="400" spans="1:7" x14ac:dyDescent="0.25">
      <c r="A400" s="27" t="s">
        <v>377</v>
      </c>
      <c r="B400" s="27" t="s">
        <v>206</v>
      </c>
      <c r="C400" s="25" t="s">
        <v>110</v>
      </c>
      <c r="D400" s="8">
        <v>532000</v>
      </c>
      <c r="E400" s="8">
        <v>560000</v>
      </c>
      <c r="F400" s="8">
        <v>290000</v>
      </c>
      <c r="G400" s="76">
        <f>F400/E400*100</f>
        <v>51.785714285714292</v>
      </c>
    </row>
    <row r="401" spans="1:7" x14ac:dyDescent="0.25">
      <c r="A401" s="27" t="s">
        <v>92</v>
      </c>
      <c r="B401" s="27" t="s">
        <v>373</v>
      </c>
      <c r="C401" s="25" t="s">
        <v>96</v>
      </c>
      <c r="D401" s="8">
        <f>+D400</f>
        <v>532000</v>
      </c>
      <c r="E401" s="8">
        <f>+E400</f>
        <v>560000</v>
      </c>
      <c r="F401" s="8">
        <f>+F400</f>
        <v>290000</v>
      </c>
      <c r="G401" s="76">
        <f>F401/E401*100</f>
        <v>51.785714285714292</v>
      </c>
    </row>
    <row r="403" spans="1:7" s="2" customFormat="1" x14ac:dyDescent="0.25">
      <c r="A403" s="37" t="s">
        <v>92</v>
      </c>
      <c r="B403" s="37" t="s">
        <v>378</v>
      </c>
      <c r="C403" s="38" t="s">
        <v>379</v>
      </c>
      <c r="D403" s="39"/>
      <c r="E403" s="39"/>
      <c r="F403" s="39"/>
      <c r="G403" s="73"/>
    </row>
    <row r="404" spans="1:7" x14ac:dyDescent="0.25">
      <c r="A404" s="24" t="s">
        <v>94</v>
      </c>
      <c r="B404" s="24" t="s">
        <v>375</v>
      </c>
      <c r="C404" s="23" t="s">
        <v>376</v>
      </c>
    </row>
    <row r="405" spans="1:7" x14ac:dyDescent="0.25">
      <c r="A405" s="27" t="s">
        <v>380</v>
      </c>
      <c r="B405" s="27" t="s">
        <v>206</v>
      </c>
      <c r="C405" s="25" t="s">
        <v>110</v>
      </c>
      <c r="D405" s="8">
        <v>27300</v>
      </c>
      <c r="E405" s="8">
        <v>90000</v>
      </c>
      <c r="F405" s="8">
        <v>18000</v>
      </c>
      <c r="G405" s="76">
        <f>F405/E405*100</f>
        <v>20</v>
      </c>
    </row>
    <row r="406" spans="1:7" x14ac:dyDescent="0.25">
      <c r="A406" s="27" t="s">
        <v>92</v>
      </c>
      <c r="B406" s="27" t="s">
        <v>378</v>
      </c>
      <c r="C406" s="25" t="s">
        <v>96</v>
      </c>
      <c r="D406" s="8">
        <f>+D405</f>
        <v>27300</v>
      </c>
      <c r="E406" s="8">
        <f>+E405</f>
        <v>90000</v>
      </c>
      <c r="F406" s="8">
        <f>+F405</f>
        <v>18000</v>
      </c>
      <c r="G406" s="76">
        <f>F406/E406*100</f>
        <v>20</v>
      </c>
    </row>
    <row r="407" spans="1:7" x14ac:dyDescent="0.25">
      <c r="G407" s="76"/>
    </row>
    <row r="408" spans="1:7" s="2" customFormat="1" ht="15.75" thickBot="1" x14ac:dyDescent="0.3">
      <c r="A408" s="55" t="s">
        <v>87</v>
      </c>
      <c r="B408" s="55" t="s">
        <v>371</v>
      </c>
      <c r="C408" s="56" t="s">
        <v>372</v>
      </c>
      <c r="D408" s="57">
        <f>+D401+D406</f>
        <v>559300</v>
      </c>
      <c r="E408" s="57">
        <f>+E401+E406</f>
        <v>650000</v>
      </c>
      <c r="F408" s="57">
        <f>+F401+F406</f>
        <v>308000</v>
      </c>
      <c r="G408" s="83">
        <f t="shared" ref="G408:G432" si="26">F408/E408*100</f>
        <v>47.384615384615387</v>
      </c>
    </row>
    <row r="409" spans="1:7" s="134" customFormat="1" ht="15.75" thickTop="1" x14ac:dyDescent="0.25">
      <c r="A409" s="124"/>
      <c r="B409" s="124"/>
      <c r="C409" s="125"/>
      <c r="D409" s="126"/>
      <c r="E409" s="126"/>
      <c r="F409" s="126"/>
      <c r="G409" s="122"/>
    </row>
    <row r="410" spans="1:7" s="134" customFormat="1" ht="15.75" thickBot="1" x14ac:dyDescent="0.3">
      <c r="A410" s="124"/>
      <c r="B410" s="124"/>
      <c r="C410" s="125"/>
      <c r="D410" s="126"/>
      <c r="E410" s="126"/>
      <c r="F410" s="126"/>
      <c r="G410" s="122"/>
    </row>
    <row r="411" spans="1:7" s="71" customFormat="1" ht="15.75" thickBot="1" x14ac:dyDescent="0.3">
      <c r="A411" s="52" t="s">
        <v>87</v>
      </c>
      <c r="B411" s="53" t="s">
        <v>608</v>
      </c>
      <c r="C411" s="54" t="s">
        <v>609</v>
      </c>
      <c r="D411" s="61"/>
      <c r="E411" s="61"/>
      <c r="F411" s="61"/>
      <c r="G411" s="136"/>
    </row>
    <row r="412" spans="1:7" x14ac:dyDescent="0.25">
      <c r="A412"/>
      <c r="B412"/>
      <c r="C412"/>
      <c r="D412"/>
      <c r="E412"/>
      <c r="F412"/>
      <c r="G412"/>
    </row>
    <row r="413" spans="1:7" s="1" customFormat="1" x14ac:dyDescent="0.25">
      <c r="A413" s="29" t="s">
        <v>101</v>
      </c>
      <c r="B413" s="29" t="s">
        <v>11</v>
      </c>
      <c r="C413" s="30" t="s">
        <v>46</v>
      </c>
      <c r="D413" s="107" t="s">
        <v>592</v>
      </c>
      <c r="E413" s="107" t="s">
        <v>731</v>
      </c>
      <c r="F413" s="107" t="s">
        <v>732</v>
      </c>
      <c r="G413" s="120" t="s">
        <v>573</v>
      </c>
    </row>
    <row r="414" spans="1:7" s="134" customFormat="1" x14ac:dyDescent="0.25">
      <c r="A414" s="124"/>
      <c r="B414" s="124"/>
      <c r="C414" s="125"/>
      <c r="D414" s="126"/>
      <c r="E414" s="126"/>
      <c r="F414" s="126"/>
      <c r="G414" s="122"/>
    </row>
    <row r="415" spans="1:7" s="71" customFormat="1" x14ac:dyDescent="0.25">
      <c r="A415" s="59" t="s">
        <v>92</v>
      </c>
      <c r="B415" s="59" t="s">
        <v>610</v>
      </c>
      <c r="C415" s="60" t="s">
        <v>611</v>
      </c>
      <c r="D415" s="61"/>
      <c r="E415" s="61"/>
      <c r="F415" s="61"/>
      <c r="G415" s="136"/>
    </row>
    <row r="416" spans="1:7" s="134" customFormat="1" x14ac:dyDescent="0.25">
      <c r="A416" s="124" t="s">
        <v>94</v>
      </c>
      <c r="B416" s="124" t="s">
        <v>375</v>
      </c>
      <c r="C416" s="125" t="s">
        <v>376</v>
      </c>
      <c r="D416" s="126"/>
      <c r="E416" s="126"/>
      <c r="F416" s="126"/>
      <c r="G416" s="122"/>
    </row>
    <row r="417" spans="1:7" s="134" customFormat="1" x14ac:dyDescent="0.25">
      <c r="A417" s="27" t="s">
        <v>612</v>
      </c>
      <c r="B417" s="27" t="s">
        <v>127</v>
      </c>
      <c r="C417" s="25" t="s">
        <v>99</v>
      </c>
      <c r="D417" s="8">
        <v>18459.759999999998</v>
      </c>
      <c r="E417" s="8">
        <v>160000</v>
      </c>
      <c r="F417" s="8">
        <v>140249.81</v>
      </c>
      <c r="G417" s="76">
        <f t="shared" ref="G417:G420" si="27">F417/E417*100</f>
        <v>87.656131250000001</v>
      </c>
    </row>
    <row r="418" spans="1:7" s="134" customFormat="1" x14ac:dyDescent="0.25">
      <c r="A418" s="27" t="s">
        <v>613</v>
      </c>
      <c r="B418" s="27" t="s">
        <v>129</v>
      </c>
      <c r="C418" s="25" t="s">
        <v>100</v>
      </c>
      <c r="D418" s="8">
        <v>1609.62</v>
      </c>
      <c r="E418" s="8">
        <v>70000</v>
      </c>
      <c r="F418" s="8">
        <v>40210</v>
      </c>
      <c r="G418" s="76">
        <f t="shared" si="27"/>
        <v>57.442857142857143</v>
      </c>
    </row>
    <row r="419" spans="1:7" s="134" customFormat="1" x14ac:dyDescent="0.25">
      <c r="A419" s="27" t="s">
        <v>742</v>
      </c>
      <c r="B419" s="27" t="s">
        <v>282</v>
      </c>
      <c r="C419" s="25" t="s">
        <v>311</v>
      </c>
      <c r="D419" s="8"/>
      <c r="E419" s="8">
        <v>7600</v>
      </c>
      <c r="F419" s="8">
        <v>7448</v>
      </c>
      <c r="G419" s="76"/>
    </row>
    <row r="420" spans="1:7" s="134" customFormat="1" x14ac:dyDescent="0.25">
      <c r="A420" s="27" t="s">
        <v>92</v>
      </c>
      <c r="B420" s="27" t="s">
        <v>610</v>
      </c>
      <c r="C420" s="25" t="s">
        <v>96</v>
      </c>
      <c r="D420" s="8">
        <f>+D417+D418+D419</f>
        <v>20069.379999999997</v>
      </c>
      <c r="E420" s="8">
        <f t="shared" ref="E420:F420" si="28">+E417+E418+E419</f>
        <v>237600</v>
      </c>
      <c r="F420" s="8">
        <f t="shared" si="28"/>
        <v>187907.81</v>
      </c>
      <c r="G420" s="76">
        <f t="shared" si="27"/>
        <v>79.085778619528625</v>
      </c>
    </row>
    <row r="421" spans="1:7" s="134" customFormat="1" x14ac:dyDescent="0.25">
      <c r="A421" s="124"/>
      <c r="B421" s="124"/>
      <c r="C421" s="125"/>
      <c r="D421" s="126"/>
      <c r="E421" s="126"/>
      <c r="F421" s="126"/>
      <c r="G421" s="122"/>
    </row>
    <row r="422" spans="1:7" s="71" customFormat="1" x14ac:dyDescent="0.25">
      <c r="A422" s="195" t="s">
        <v>169</v>
      </c>
      <c r="B422" s="71">
        <v>101802</v>
      </c>
      <c r="C422" s="196" t="s">
        <v>743</v>
      </c>
    </row>
    <row r="423" spans="1:7" s="134" customFormat="1" x14ac:dyDescent="0.25">
      <c r="A423" s="193" t="s">
        <v>94</v>
      </c>
      <c r="B423" s="134">
        <v>1070</v>
      </c>
      <c r="C423" s="194" t="s">
        <v>744</v>
      </c>
    </row>
    <row r="424" spans="1:7" s="134" customFormat="1" x14ac:dyDescent="0.25">
      <c r="A424" s="7">
        <v>180</v>
      </c>
      <c r="B424" s="7">
        <v>323</v>
      </c>
      <c r="C424" s="7" t="s">
        <v>99</v>
      </c>
      <c r="D424" s="8"/>
      <c r="E424" s="8">
        <v>70000</v>
      </c>
      <c r="F424" s="8">
        <v>73343.75</v>
      </c>
      <c r="G424" s="8"/>
    </row>
    <row r="425" spans="1:7" s="134" customFormat="1" x14ac:dyDescent="0.25">
      <c r="A425" s="7">
        <v>181</v>
      </c>
      <c r="B425" s="7">
        <v>329</v>
      </c>
      <c r="C425" s="7" t="s">
        <v>100</v>
      </c>
      <c r="D425" s="8"/>
      <c r="E425" s="8">
        <v>20000</v>
      </c>
      <c r="F425" s="8"/>
      <c r="G425" s="8"/>
    </row>
    <row r="426" spans="1:7" s="134" customFormat="1" x14ac:dyDescent="0.25">
      <c r="A426" s="7">
        <v>182</v>
      </c>
      <c r="B426" s="7">
        <v>381</v>
      </c>
      <c r="C426" s="7" t="s">
        <v>110</v>
      </c>
      <c r="D426" s="8"/>
      <c r="E426" s="8">
        <v>850000</v>
      </c>
      <c r="F426" s="8">
        <v>94274.37</v>
      </c>
      <c r="G426" s="8"/>
    </row>
    <row r="427" spans="1:7" s="134" customFormat="1" x14ac:dyDescent="0.25">
      <c r="A427" s="7" t="s">
        <v>92</v>
      </c>
      <c r="B427" s="7">
        <v>101802</v>
      </c>
      <c r="C427" s="197" t="s">
        <v>743</v>
      </c>
      <c r="D427" s="8">
        <f>SUM(D424:D426)</f>
        <v>0</v>
      </c>
      <c r="E427" s="8">
        <f t="shared" ref="E427:F427" si="29">SUM(E424:E426)</f>
        <v>940000</v>
      </c>
      <c r="F427" s="8">
        <f t="shared" si="29"/>
        <v>167618.12</v>
      </c>
      <c r="G427" s="8"/>
    </row>
    <row r="428" spans="1:7" s="134" customFormat="1" x14ac:dyDescent="0.25"/>
    <row r="429" spans="1:7" s="60" customFormat="1" ht="12.75" x14ac:dyDescent="0.2">
      <c r="A429" s="32" t="s">
        <v>87</v>
      </c>
      <c r="B429" s="32" t="s">
        <v>608</v>
      </c>
      <c r="C429" s="32" t="s">
        <v>609</v>
      </c>
      <c r="D429" s="67">
        <f>+D420+D427</f>
        <v>20069.379999999997</v>
      </c>
      <c r="E429" s="67">
        <f t="shared" ref="E429:F429" si="30">+E420+E427</f>
        <v>1177600</v>
      </c>
      <c r="F429" s="67">
        <f t="shared" si="30"/>
        <v>355525.93</v>
      </c>
      <c r="G429" s="67">
        <f t="shared" ref="G429" si="31">F429/E429*100</f>
        <v>30.190720957880433</v>
      </c>
    </row>
    <row r="430" spans="1:7" s="134" customFormat="1" x14ac:dyDescent="0.25">
      <c r="A430" s="124"/>
      <c r="B430" s="124"/>
      <c r="C430" s="125"/>
      <c r="D430" s="126"/>
      <c r="E430" s="126"/>
      <c r="F430" s="126"/>
      <c r="G430" s="122"/>
    </row>
    <row r="431" spans="1:7" x14ac:dyDescent="0.25">
      <c r="A431" s="45" t="s">
        <v>88</v>
      </c>
      <c r="B431" s="31" t="s">
        <v>142</v>
      </c>
      <c r="C431" s="32" t="s">
        <v>141</v>
      </c>
      <c r="D431" s="135">
        <f>+D174+D213+D235+D288+D393+D408+D420+D429</f>
        <v>9464227.3500000015</v>
      </c>
      <c r="E431" s="135">
        <f>+E174+E213+E235+E288+E393+E408+E429</f>
        <v>20738400</v>
      </c>
      <c r="F431" s="135">
        <f>+F174+F213+F235+F288+F393+F408+F429</f>
        <v>5001157.1499999994</v>
      </c>
      <c r="G431" s="76">
        <f t="shared" si="26"/>
        <v>24.115443573274696</v>
      </c>
    </row>
    <row r="432" spans="1:7" ht="15.75" thickBot="1" x14ac:dyDescent="0.3">
      <c r="A432" s="46" t="s">
        <v>84</v>
      </c>
      <c r="B432" s="34" t="s">
        <v>103</v>
      </c>
      <c r="C432" s="35" t="s">
        <v>141</v>
      </c>
      <c r="D432" s="86">
        <f>+D431</f>
        <v>9464227.3500000015</v>
      </c>
      <c r="E432" s="86">
        <f t="shared" ref="E432:F432" si="32">+E431</f>
        <v>20738400</v>
      </c>
      <c r="F432" s="86">
        <f t="shared" si="32"/>
        <v>5001157.1499999994</v>
      </c>
      <c r="G432" s="76">
        <f t="shared" si="26"/>
        <v>24.115443573274696</v>
      </c>
    </row>
    <row r="437" spans="1:7" s="2" customFormat="1" x14ac:dyDescent="0.25">
      <c r="A437" s="37" t="s">
        <v>84</v>
      </c>
      <c r="B437" s="37" t="s">
        <v>104</v>
      </c>
      <c r="C437" s="38" t="s">
        <v>614</v>
      </c>
      <c r="D437" s="39"/>
      <c r="E437" s="39"/>
      <c r="F437" s="39"/>
      <c r="G437" s="72"/>
    </row>
    <row r="438" spans="1:7" s="2" customFormat="1" x14ac:dyDescent="0.25">
      <c r="A438" s="37"/>
      <c r="B438" s="37"/>
      <c r="C438" s="38" t="s">
        <v>381</v>
      </c>
      <c r="D438" s="39"/>
      <c r="E438" s="39"/>
      <c r="F438" s="39"/>
      <c r="G438" s="72"/>
    </row>
    <row r="439" spans="1:7" s="2" customFormat="1" x14ac:dyDescent="0.25">
      <c r="A439" s="37"/>
      <c r="B439" s="37"/>
      <c r="C439" s="38"/>
      <c r="D439" s="39"/>
      <c r="E439" s="39"/>
      <c r="F439" s="39"/>
      <c r="G439" s="72"/>
    </row>
    <row r="440" spans="1:7" s="2" customFormat="1" ht="15.75" thickBot="1" x14ac:dyDescent="0.3">
      <c r="A440" s="37" t="s">
        <v>88</v>
      </c>
      <c r="B440" s="37" t="s">
        <v>382</v>
      </c>
      <c r="C440" s="38" t="s">
        <v>383</v>
      </c>
      <c r="D440" s="39"/>
      <c r="E440" s="39"/>
      <c r="F440" s="39"/>
      <c r="G440" s="72"/>
    </row>
    <row r="441" spans="1:7" s="2" customFormat="1" ht="15.75" thickBot="1" x14ac:dyDescent="0.3">
      <c r="A441" s="52" t="s">
        <v>87</v>
      </c>
      <c r="B441" s="53" t="s">
        <v>384</v>
      </c>
      <c r="C441" s="54" t="s">
        <v>385</v>
      </c>
      <c r="D441" s="39"/>
      <c r="E441" s="39"/>
      <c r="F441" s="39"/>
      <c r="G441" s="72"/>
    </row>
    <row r="442" spans="1:7" s="1" customFormat="1" x14ac:dyDescent="0.25">
      <c r="A442" s="29" t="s">
        <v>101</v>
      </c>
      <c r="B442" s="29" t="s">
        <v>11</v>
      </c>
      <c r="C442" s="30" t="s">
        <v>46</v>
      </c>
      <c r="D442" s="107" t="s">
        <v>592</v>
      </c>
      <c r="E442" s="107" t="s">
        <v>731</v>
      </c>
      <c r="F442" s="107" t="s">
        <v>732</v>
      </c>
      <c r="G442" s="120" t="s">
        <v>573</v>
      </c>
    </row>
    <row r="444" spans="1:7" s="2" customFormat="1" x14ac:dyDescent="0.25">
      <c r="A444" s="37" t="s">
        <v>145</v>
      </c>
      <c r="B444" s="37" t="s">
        <v>386</v>
      </c>
      <c r="C444" s="38" t="s">
        <v>387</v>
      </c>
      <c r="D444" s="39"/>
      <c r="E444" s="39"/>
      <c r="F444" s="39"/>
      <c r="G444" s="72"/>
    </row>
    <row r="445" spans="1:7" x14ac:dyDescent="0.25">
      <c r="A445" s="24" t="s">
        <v>94</v>
      </c>
      <c r="B445" s="24" t="s">
        <v>91</v>
      </c>
      <c r="C445" s="23" t="s">
        <v>95</v>
      </c>
    </row>
    <row r="446" spans="1:7" x14ac:dyDescent="0.25">
      <c r="A446" s="27" t="s">
        <v>388</v>
      </c>
      <c r="B446" s="27" t="s">
        <v>282</v>
      </c>
      <c r="C446" s="25" t="s">
        <v>311</v>
      </c>
      <c r="D446" s="8">
        <v>47521.5</v>
      </c>
      <c r="E446" s="8">
        <v>100000</v>
      </c>
      <c r="F446" s="8">
        <v>89411.73</v>
      </c>
      <c r="G446" s="76">
        <f>F446/E446*100</f>
        <v>89.411730000000006</v>
      </c>
    </row>
    <row r="447" spans="1:7" x14ac:dyDescent="0.25">
      <c r="A447" s="27" t="s">
        <v>145</v>
      </c>
      <c r="B447" s="27" t="s">
        <v>386</v>
      </c>
      <c r="C447" s="25" t="s">
        <v>96</v>
      </c>
      <c r="D447" s="8">
        <f>+D446</f>
        <v>47521.5</v>
      </c>
      <c r="E447" s="8">
        <f>+E446</f>
        <v>100000</v>
      </c>
      <c r="F447" s="8">
        <f>+F446</f>
        <v>89411.73</v>
      </c>
      <c r="G447" s="121">
        <f t="shared" ref="G447:G469" si="33">F447/E447*100</f>
        <v>89.411730000000006</v>
      </c>
    </row>
    <row r="448" spans="1:7" x14ac:dyDescent="0.25">
      <c r="G448" s="123"/>
    </row>
    <row r="449" spans="1:7" s="2" customFormat="1" x14ac:dyDescent="0.25">
      <c r="A449" s="37" t="s">
        <v>92</v>
      </c>
      <c r="B449" s="37" t="s">
        <v>389</v>
      </c>
      <c r="C449" s="38" t="s">
        <v>123</v>
      </c>
      <c r="D449" s="39"/>
      <c r="E449" s="39"/>
      <c r="F449" s="39"/>
      <c r="G449" s="122"/>
    </row>
    <row r="450" spans="1:7" x14ac:dyDescent="0.25">
      <c r="A450" s="24" t="s">
        <v>94</v>
      </c>
      <c r="B450" s="24" t="s">
        <v>124</v>
      </c>
      <c r="C450" s="23" t="s">
        <v>125</v>
      </c>
      <c r="G450" s="155"/>
    </row>
    <row r="451" spans="1:7" x14ac:dyDescent="0.25">
      <c r="A451" s="27" t="s">
        <v>390</v>
      </c>
      <c r="B451" s="27" t="s">
        <v>214</v>
      </c>
      <c r="C451" s="25" t="s">
        <v>215</v>
      </c>
      <c r="D451" s="8">
        <v>1816976</v>
      </c>
      <c r="E451" s="8">
        <v>1900000</v>
      </c>
      <c r="F451" s="8">
        <v>910352.03</v>
      </c>
      <c r="G451" s="154">
        <f t="shared" si="33"/>
        <v>47.913264736842109</v>
      </c>
    </row>
    <row r="452" spans="1:7" x14ac:dyDescent="0.25">
      <c r="A452" s="27" t="s">
        <v>391</v>
      </c>
      <c r="B452" s="27" t="s">
        <v>255</v>
      </c>
      <c r="C452" s="25" t="s">
        <v>256</v>
      </c>
      <c r="D452" s="8">
        <v>60300</v>
      </c>
      <c r="E452" s="8">
        <v>200000</v>
      </c>
      <c r="F452" s="8">
        <v>64000</v>
      </c>
      <c r="G452" s="76">
        <f t="shared" si="33"/>
        <v>32</v>
      </c>
    </row>
    <row r="453" spans="1:7" x14ac:dyDescent="0.25">
      <c r="A453" s="27" t="s">
        <v>392</v>
      </c>
      <c r="B453" s="27" t="s">
        <v>217</v>
      </c>
      <c r="C453" s="25" t="s">
        <v>218</v>
      </c>
      <c r="D453" s="8">
        <v>312520.14</v>
      </c>
      <c r="E453" s="8">
        <v>330000</v>
      </c>
      <c r="F453" s="8">
        <v>149497.60000000001</v>
      </c>
      <c r="G453" s="76">
        <f t="shared" si="33"/>
        <v>45.30230303030303</v>
      </c>
    </row>
    <row r="454" spans="1:7" x14ac:dyDescent="0.25">
      <c r="A454" s="27" t="s">
        <v>393</v>
      </c>
      <c r="B454" s="27" t="s">
        <v>220</v>
      </c>
      <c r="C454" s="25" t="s">
        <v>221</v>
      </c>
      <c r="D454" s="8">
        <v>78423.38</v>
      </c>
      <c r="E454" s="8">
        <v>100000</v>
      </c>
      <c r="F454" s="8">
        <v>52168.88</v>
      </c>
      <c r="G454" s="76">
        <f t="shared" si="33"/>
        <v>52.168879999999994</v>
      </c>
    </row>
    <row r="455" spans="1:7" x14ac:dyDescent="0.25">
      <c r="A455" s="27" t="s">
        <v>394</v>
      </c>
      <c r="B455" s="27" t="s">
        <v>260</v>
      </c>
      <c r="C455" s="25" t="s">
        <v>98</v>
      </c>
      <c r="D455" s="8">
        <v>99849.600000000006</v>
      </c>
      <c r="E455" s="8">
        <v>100000</v>
      </c>
      <c r="F455" s="8">
        <v>61988.52</v>
      </c>
      <c r="G455" s="76">
        <f t="shared" si="33"/>
        <v>61.988519999999994</v>
      </c>
    </row>
    <row r="456" spans="1:7" x14ac:dyDescent="0.25">
      <c r="A456" s="27" t="s">
        <v>395</v>
      </c>
      <c r="B456" s="27" t="s">
        <v>127</v>
      </c>
      <c r="C456" s="25" t="s">
        <v>99</v>
      </c>
      <c r="D456" s="8">
        <v>180033.38</v>
      </c>
      <c r="E456" s="8">
        <v>250000</v>
      </c>
      <c r="F456" s="8">
        <v>122000.53</v>
      </c>
      <c r="G456" s="76">
        <f t="shared" si="33"/>
        <v>48.800212000000002</v>
      </c>
    </row>
    <row r="457" spans="1:7" x14ac:dyDescent="0.25">
      <c r="A457" s="27" t="s">
        <v>396</v>
      </c>
      <c r="B457" s="27" t="s">
        <v>337</v>
      </c>
      <c r="C457" s="25" t="s">
        <v>397</v>
      </c>
      <c r="D457" s="8">
        <v>19091.03</v>
      </c>
      <c r="E457" s="8">
        <v>16000</v>
      </c>
      <c r="F457" s="8">
        <v>3695.32</v>
      </c>
      <c r="G457" s="76">
        <f t="shared" si="33"/>
        <v>23.095750000000002</v>
      </c>
    </row>
    <row r="458" spans="1:7" x14ac:dyDescent="0.25">
      <c r="A458" s="27" t="s">
        <v>398</v>
      </c>
      <c r="B458" s="27" t="s">
        <v>129</v>
      </c>
      <c r="C458" s="25" t="s">
        <v>100</v>
      </c>
      <c r="D458" s="8">
        <v>235523.46</v>
      </c>
      <c r="E458" s="8">
        <v>300000</v>
      </c>
      <c r="F458" s="8">
        <v>30037.7</v>
      </c>
      <c r="G458" s="76">
        <f t="shared" si="33"/>
        <v>10.012566666666666</v>
      </c>
    </row>
    <row r="459" spans="1:7" x14ac:dyDescent="0.25">
      <c r="A459" s="27" t="s">
        <v>399</v>
      </c>
      <c r="B459" s="27" t="s">
        <v>293</v>
      </c>
      <c r="C459" s="25" t="s">
        <v>325</v>
      </c>
      <c r="D459" s="8">
        <v>56118.38</v>
      </c>
      <c r="E459" s="8">
        <v>60000</v>
      </c>
      <c r="F459" s="8">
        <v>94218.83</v>
      </c>
      <c r="G459" s="76">
        <f t="shared" si="33"/>
        <v>157.03138333333334</v>
      </c>
    </row>
    <row r="460" spans="1:7" x14ac:dyDescent="0.25">
      <c r="A460" s="27" t="s">
        <v>92</v>
      </c>
      <c r="B460" s="27" t="s">
        <v>389</v>
      </c>
      <c r="C460" s="25" t="s">
        <v>96</v>
      </c>
      <c r="D460" s="8">
        <f>SUM(D451:D459)</f>
        <v>2858835.3699999996</v>
      </c>
      <c r="E460" s="8">
        <f>SUM(E451:E459)</f>
        <v>3256000</v>
      </c>
      <c r="F460" s="8">
        <f>SUM(F451:F459)</f>
        <v>1487959.4100000001</v>
      </c>
      <c r="G460" s="121">
        <f t="shared" si="33"/>
        <v>45.698999078624084</v>
      </c>
    </row>
    <row r="461" spans="1:7" x14ac:dyDescent="0.25">
      <c r="G461" s="123"/>
    </row>
    <row r="462" spans="1:7" s="2" customFormat="1" x14ac:dyDescent="0.25">
      <c r="A462" s="37" t="s">
        <v>92</v>
      </c>
      <c r="B462" s="37" t="s">
        <v>400</v>
      </c>
      <c r="C462" s="38" t="s">
        <v>401</v>
      </c>
      <c r="D462" s="39"/>
      <c r="E462" s="39"/>
      <c r="F462" s="39"/>
      <c r="G462" s="122"/>
    </row>
    <row r="463" spans="1:7" x14ac:dyDescent="0.25">
      <c r="A463" s="24" t="s">
        <v>94</v>
      </c>
      <c r="B463" s="24" t="s">
        <v>402</v>
      </c>
      <c r="C463" s="23" t="s">
        <v>403</v>
      </c>
      <c r="G463" s="155"/>
    </row>
    <row r="464" spans="1:7" x14ac:dyDescent="0.25">
      <c r="A464" s="27" t="s">
        <v>404</v>
      </c>
      <c r="B464" s="27" t="s">
        <v>405</v>
      </c>
      <c r="C464" s="25" t="s">
        <v>406</v>
      </c>
      <c r="D464" s="8">
        <v>64228.83</v>
      </c>
      <c r="E464" s="8">
        <v>25000</v>
      </c>
      <c r="F464" s="8">
        <v>16912.48</v>
      </c>
      <c r="G464" s="154">
        <f t="shared" si="33"/>
        <v>67.649919999999995</v>
      </c>
    </row>
    <row r="465" spans="1:7" x14ac:dyDescent="0.25">
      <c r="A465" s="27" t="s">
        <v>407</v>
      </c>
      <c r="B465" s="27" t="s">
        <v>408</v>
      </c>
      <c r="C465" s="25" t="s">
        <v>409</v>
      </c>
      <c r="D465" s="8">
        <v>602523.93000000005</v>
      </c>
      <c r="E465" s="8">
        <v>645000</v>
      </c>
      <c r="F465" s="8">
        <v>316463.90000000002</v>
      </c>
      <c r="G465" s="76">
        <f t="shared" si="33"/>
        <v>49.064170542635658</v>
      </c>
    </row>
    <row r="466" spans="1:7" x14ac:dyDescent="0.25">
      <c r="A466" s="27" t="s">
        <v>92</v>
      </c>
      <c r="B466" s="27" t="s">
        <v>400</v>
      </c>
      <c r="C466" s="25" t="s">
        <v>96</v>
      </c>
      <c r="D466" s="8">
        <f>+D464+D465</f>
        <v>666752.76</v>
      </c>
      <c r="E466" s="8">
        <f>+E464+E465</f>
        <v>670000</v>
      </c>
      <c r="F466" s="8">
        <f>+F464+F465</f>
        <v>333376.38</v>
      </c>
      <c r="G466" s="76">
        <f t="shared" si="33"/>
        <v>49.757668656716419</v>
      </c>
    </row>
    <row r="467" spans="1:7" ht="15.75" thickBot="1" x14ac:dyDescent="0.3">
      <c r="G467" s="76"/>
    </row>
    <row r="468" spans="1:7" x14ac:dyDescent="0.25">
      <c r="A468" s="41" t="s">
        <v>87</v>
      </c>
      <c r="B468" s="42" t="s">
        <v>384</v>
      </c>
      <c r="C468" s="43" t="s">
        <v>410</v>
      </c>
      <c r="D468" s="77">
        <f>+D447+D460+D466</f>
        <v>3573109.63</v>
      </c>
      <c r="E468" s="44">
        <f>+E447+E460+E466</f>
        <v>4026000</v>
      </c>
      <c r="F468" s="44">
        <f>+F447+F460+F466</f>
        <v>1910747.52</v>
      </c>
      <c r="G468" s="76">
        <f t="shared" si="33"/>
        <v>47.460196721311476</v>
      </c>
    </row>
    <row r="469" spans="1:7" ht="15.75" thickBot="1" x14ac:dyDescent="0.3">
      <c r="A469" s="46" t="s">
        <v>88</v>
      </c>
      <c r="B469" s="34" t="s">
        <v>382</v>
      </c>
      <c r="C469" s="35" t="s">
        <v>383</v>
      </c>
      <c r="D469" s="79">
        <f>+D468</f>
        <v>3573109.63</v>
      </c>
      <c r="E469" s="36">
        <f>+E468</f>
        <v>4026000</v>
      </c>
      <c r="F469" s="36">
        <f>+F468</f>
        <v>1910747.52</v>
      </c>
      <c r="G469" s="76">
        <f t="shared" si="33"/>
        <v>47.460196721311476</v>
      </c>
    </row>
    <row r="471" spans="1:7" s="2" customFormat="1" x14ac:dyDescent="0.25">
      <c r="A471" s="37" t="s">
        <v>88</v>
      </c>
      <c r="B471" s="37" t="s">
        <v>411</v>
      </c>
      <c r="C471" s="38" t="s">
        <v>412</v>
      </c>
      <c r="D471" s="39"/>
      <c r="E471" s="39"/>
      <c r="F471" s="39"/>
      <c r="G471" s="72"/>
    </row>
    <row r="472" spans="1:7" s="2" customFormat="1" x14ac:dyDescent="0.25">
      <c r="A472" s="37"/>
      <c r="B472" s="37"/>
      <c r="C472" s="38" t="s">
        <v>413</v>
      </c>
      <c r="D472" s="39"/>
      <c r="E472" s="39"/>
      <c r="F472" s="39"/>
      <c r="G472" s="72"/>
    </row>
    <row r="473" spans="1:7" ht="15.75" thickBot="1" x14ac:dyDescent="0.3"/>
    <row r="474" spans="1:7" ht="15.75" thickBot="1" x14ac:dyDescent="0.3">
      <c r="A474" s="52" t="s">
        <v>87</v>
      </c>
      <c r="B474" s="53" t="s">
        <v>414</v>
      </c>
      <c r="C474" s="54" t="s">
        <v>415</v>
      </c>
    </row>
    <row r="476" spans="1:7" s="1" customFormat="1" x14ac:dyDescent="0.25">
      <c r="A476" s="29" t="s">
        <v>101</v>
      </c>
      <c r="B476" s="29" t="s">
        <v>11</v>
      </c>
      <c r="C476" s="30" t="s">
        <v>46</v>
      </c>
      <c r="D476" s="107" t="s">
        <v>592</v>
      </c>
      <c r="E476" s="107" t="s">
        <v>731</v>
      </c>
      <c r="F476" s="107" t="s">
        <v>732</v>
      </c>
      <c r="G476" s="120" t="s">
        <v>573</v>
      </c>
    </row>
    <row r="478" spans="1:7" s="2" customFormat="1" x14ac:dyDescent="0.25">
      <c r="A478" s="37" t="s">
        <v>92</v>
      </c>
      <c r="B478" s="37" t="s">
        <v>418</v>
      </c>
      <c r="C478" s="38" t="s">
        <v>419</v>
      </c>
      <c r="D478" s="39"/>
      <c r="E478" s="39"/>
      <c r="F478" s="39"/>
      <c r="G478" s="72"/>
    </row>
    <row r="479" spans="1:7" x14ac:dyDescent="0.25">
      <c r="A479" s="24" t="s">
        <v>94</v>
      </c>
      <c r="B479" s="24" t="s">
        <v>416</v>
      </c>
      <c r="C479" s="23" t="s">
        <v>417</v>
      </c>
    </row>
    <row r="480" spans="1:7" x14ac:dyDescent="0.25">
      <c r="A480" s="27" t="s">
        <v>420</v>
      </c>
      <c r="B480" s="27" t="s">
        <v>127</v>
      </c>
      <c r="C480" s="25" t="s">
        <v>99</v>
      </c>
      <c r="D480" s="8">
        <v>266000</v>
      </c>
      <c r="E480" s="8">
        <v>340000</v>
      </c>
      <c r="F480" s="8">
        <v>273670</v>
      </c>
      <c r="G480" s="76">
        <f>F480/E480*100</f>
        <v>80.491176470588229</v>
      </c>
    </row>
    <row r="481" spans="1:7" x14ac:dyDescent="0.25">
      <c r="A481" s="27" t="s">
        <v>92</v>
      </c>
      <c r="B481" s="27" t="s">
        <v>418</v>
      </c>
      <c r="C481" s="25" t="s">
        <v>96</v>
      </c>
      <c r="D481" s="8">
        <f>+D480</f>
        <v>266000</v>
      </c>
      <c r="E481" s="8">
        <f>+E480</f>
        <v>340000</v>
      </c>
      <c r="F481" s="8">
        <f>+F480</f>
        <v>273670</v>
      </c>
      <c r="G481" s="76">
        <f>F481/E481*100</f>
        <v>80.491176470588229</v>
      </c>
    </row>
    <row r="483" spans="1:7" s="2" customFormat="1" x14ac:dyDescent="0.25">
      <c r="A483" s="37" t="s">
        <v>92</v>
      </c>
      <c r="B483" s="37" t="s">
        <v>421</v>
      </c>
      <c r="C483" s="38" t="s">
        <v>422</v>
      </c>
      <c r="D483" s="39"/>
      <c r="E483" s="39"/>
      <c r="F483" s="39"/>
      <c r="G483" s="72"/>
    </row>
    <row r="484" spans="1:7" x14ac:dyDescent="0.25">
      <c r="A484" s="24" t="s">
        <v>185</v>
      </c>
      <c r="B484" s="24" t="s">
        <v>416</v>
      </c>
      <c r="C484" s="23" t="s">
        <v>417</v>
      </c>
    </row>
    <row r="485" spans="1:7" x14ac:dyDescent="0.25">
      <c r="A485" s="27" t="s">
        <v>423</v>
      </c>
      <c r="B485" s="27" t="s">
        <v>129</v>
      </c>
      <c r="C485" s="25" t="s">
        <v>235</v>
      </c>
      <c r="D485" s="8">
        <v>8077</v>
      </c>
      <c r="E485" s="8">
        <v>10000</v>
      </c>
      <c r="F485" s="8">
        <v>8077</v>
      </c>
      <c r="G485" s="76">
        <f>F485/E485*100</f>
        <v>80.77</v>
      </c>
    </row>
    <row r="486" spans="1:7" x14ac:dyDescent="0.25">
      <c r="A486" s="27" t="s">
        <v>92</v>
      </c>
      <c r="B486" s="27" t="s">
        <v>421</v>
      </c>
      <c r="C486" s="25" t="s">
        <v>96</v>
      </c>
      <c r="D486" s="8">
        <f>+D485</f>
        <v>8077</v>
      </c>
      <c r="E486" s="8">
        <f>+E485</f>
        <v>10000</v>
      </c>
      <c r="F486" s="8">
        <f>+F485</f>
        <v>8077</v>
      </c>
      <c r="G486" s="76">
        <f>F486/E486*100</f>
        <v>80.77</v>
      </c>
    </row>
    <row r="488" spans="1:7" s="2" customFormat="1" x14ac:dyDescent="0.25">
      <c r="A488" s="37" t="s">
        <v>92</v>
      </c>
      <c r="B488" s="37" t="s">
        <v>424</v>
      </c>
      <c r="C488" s="38" t="s">
        <v>425</v>
      </c>
      <c r="D488" s="39"/>
      <c r="E488" s="39"/>
      <c r="F488" s="39"/>
      <c r="G488" s="72"/>
    </row>
    <row r="489" spans="1:7" x14ac:dyDescent="0.25">
      <c r="A489" s="24" t="s">
        <v>94</v>
      </c>
      <c r="B489" s="24" t="s">
        <v>426</v>
      </c>
      <c r="C489" s="23" t="s">
        <v>427</v>
      </c>
    </row>
    <row r="490" spans="1:7" x14ac:dyDescent="0.25">
      <c r="A490" s="27" t="s">
        <v>428</v>
      </c>
      <c r="B490" s="27" t="s">
        <v>127</v>
      </c>
      <c r="C490" s="25" t="s">
        <v>99</v>
      </c>
      <c r="D490" s="8">
        <v>106708.5</v>
      </c>
      <c r="E490" s="8">
        <v>150000</v>
      </c>
      <c r="F490" s="8">
        <v>37181.449999999997</v>
      </c>
      <c r="G490" s="76">
        <f>F490/E490*100</f>
        <v>24.787633333333332</v>
      </c>
    </row>
    <row r="491" spans="1:7" x14ac:dyDescent="0.25">
      <c r="A491" s="27" t="s">
        <v>429</v>
      </c>
      <c r="B491" s="27" t="s">
        <v>206</v>
      </c>
      <c r="C491" s="25" t="s">
        <v>110</v>
      </c>
      <c r="D491" s="8">
        <v>15000</v>
      </c>
      <c r="E491" s="8">
        <v>25000</v>
      </c>
      <c r="F491" s="8">
        <v>15000</v>
      </c>
      <c r="G491" s="76">
        <f t="shared" ref="G491:G495" si="34">F491/E491*100</f>
        <v>60</v>
      </c>
    </row>
    <row r="492" spans="1:7" x14ac:dyDescent="0.25">
      <c r="A492" s="27" t="s">
        <v>430</v>
      </c>
      <c r="B492" s="27" t="s">
        <v>431</v>
      </c>
      <c r="C492" s="25" t="s">
        <v>432</v>
      </c>
      <c r="D492" s="8">
        <v>0</v>
      </c>
      <c r="E492" s="8">
        <v>10000</v>
      </c>
      <c r="F492" s="8">
        <v>0</v>
      </c>
      <c r="G492" s="76">
        <f t="shared" si="34"/>
        <v>0</v>
      </c>
    </row>
    <row r="493" spans="1:7" x14ac:dyDescent="0.25">
      <c r="A493" s="27" t="s">
        <v>92</v>
      </c>
      <c r="B493" s="27" t="s">
        <v>424</v>
      </c>
      <c r="C493" s="25" t="s">
        <v>96</v>
      </c>
      <c r="D493" s="8">
        <f>+D490+D491+D492</f>
        <v>121708.5</v>
      </c>
      <c r="E493" s="8">
        <f>+E490+E491+E492</f>
        <v>185000</v>
      </c>
      <c r="F493" s="8">
        <f>+F490+F491+F492</f>
        <v>52181.45</v>
      </c>
      <c r="G493" s="76">
        <f t="shared" si="34"/>
        <v>28.206189189189189</v>
      </c>
    </row>
    <row r="494" spans="1:7" x14ac:dyDescent="0.25">
      <c r="G494" s="76"/>
    </row>
    <row r="495" spans="1:7" ht="15.75" thickBot="1" x14ac:dyDescent="0.3">
      <c r="A495" s="55" t="s">
        <v>87</v>
      </c>
      <c r="B495" s="55" t="s">
        <v>414</v>
      </c>
      <c r="C495" s="56" t="s">
        <v>415</v>
      </c>
      <c r="D495" s="57">
        <f>+D481+D486+D493</f>
        <v>395785.5</v>
      </c>
      <c r="E495" s="57">
        <f t="shared" ref="E495:F495" si="35">+E481+E486+E493</f>
        <v>535000</v>
      </c>
      <c r="F495" s="57">
        <f t="shared" si="35"/>
        <v>333928.45</v>
      </c>
      <c r="G495" s="81">
        <f t="shared" si="34"/>
        <v>62.416532710280379</v>
      </c>
    </row>
    <row r="496" spans="1:7" ht="16.5" thickTop="1" thickBot="1" x14ac:dyDescent="0.3"/>
    <row r="497" spans="1:7" ht="15.75" thickBot="1" x14ac:dyDescent="0.3">
      <c r="A497" s="52" t="s">
        <v>87</v>
      </c>
      <c r="B497" s="53" t="s">
        <v>433</v>
      </c>
      <c r="C497" s="54" t="s">
        <v>434</v>
      </c>
    </row>
    <row r="498" spans="1:7" x14ac:dyDescent="0.25">
      <c r="A498" s="59"/>
      <c r="B498" s="59"/>
      <c r="C498" s="60"/>
    </row>
    <row r="499" spans="1:7" s="1" customFormat="1" x14ac:dyDescent="0.25">
      <c r="A499" s="29" t="s">
        <v>101</v>
      </c>
      <c r="B499" s="29" t="s">
        <v>11</v>
      </c>
      <c r="C499" s="30" t="s">
        <v>46</v>
      </c>
      <c r="D499" s="107" t="s">
        <v>592</v>
      </c>
      <c r="E499" s="107" t="s">
        <v>731</v>
      </c>
      <c r="F499" s="107" t="s">
        <v>732</v>
      </c>
      <c r="G499" s="120" t="s">
        <v>573</v>
      </c>
    </row>
    <row r="500" spans="1:7" x14ac:dyDescent="0.25">
      <c r="A500" s="59"/>
      <c r="B500" s="59"/>
      <c r="C500" s="60"/>
    </row>
    <row r="501" spans="1:7" s="2" customFormat="1" x14ac:dyDescent="0.25">
      <c r="A501" s="37" t="s">
        <v>145</v>
      </c>
      <c r="B501" s="37" t="s">
        <v>435</v>
      </c>
      <c r="C501" s="38" t="s">
        <v>436</v>
      </c>
      <c r="D501" s="39"/>
      <c r="E501" s="39"/>
      <c r="F501" s="39"/>
      <c r="G501" s="72"/>
    </row>
    <row r="502" spans="1:7" x14ac:dyDescent="0.25">
      <c r="A502" s="24" t="s">
        <v>94</v>
      </c>
      <c r="B502" s="24" t="s">
        <v>437</v>
      </c>
      <c r="C502" s="23" t="s">
        <v>438</v>
      </c>
    </row>
    <row r="503" spans="1:7" x14ac:dyDescent="0.25">
      <c r="A503" s="27" t="s">
        <v>439</v>
      </c>
      <c r="B503" s="27" t="s">
        <v>127</v>
      </c>
      <c r="C503" s="25" t="s">
        <v>99</v>
      </c>
      <c r="D503" s="8">
        <v>33770</v>
      </c>
      <c r="E503" s="8">
        <v>50000</v>
      </c>
      <c r="F503" s="8">
        <v>5770</v>
      </c>
      <c r="G503" s="76">
        <f>F503/E503*100</f>
        <v>11.540000000000001</v>
      </c>
    </row>
    <row r="504" spans="1:7" x14ac:dyDescent="0.25">
      <c r="A504" s="27" t="s">
        <v>440</v>
      </c>
      <c r="B504" s="27" t="s">
        <v>175</v>
      </c>
      <c r="C504" s="25" t="s">
        <v>441</v>
      </c>
      <c r="D504" s="8">
        <v>103334.08</v>
      </c>
      <c r="E504" s="8">
        <v>100000</v>
      </c>
      <c r="F504" s="8">
        <v>0</v>
      </c>
      <c r="G504" s="76">
        <f t="shared" ref="G504:G507" si="36">F504/E504*100</f>
        <v>0</v>
      </c>
    </row>
    <row r="505" spans="1:7" x14ac:dyDescent="0.25">
      <c r="A505" s="27" t="s">
        <v>442</v>
      </c>
      <c r="B505" s="27" t="s">
        <v>206</v>
      </c>
      <c r="C505" s="25" t="s">
        <v>110</v>
      </c>
      <c r="D505" s="8">
        <v>59000</v>
      </c>
      <c r="E505" s="8">
        <v>50000</v>
      </c>
      <c r="F505" s="8">
        <v>65000</v>
      </c>
      <c r="G505" s="76">
        <f t="shared" si="36"/>
        <v>130</v>
      </c>
    </row>
    <row r="506" spans="1:7" x14ac:dyDescent="0.25">
      <c r="A506" s="27" t="s">
        <v>443</v>
      </c>
      <c r="B506" s="27" t="s">
        <v>444</v>
      </c>
      <c r="C506" s="25" t="s">
        <v>445</v>
      </c>
      <c r="D506" s="8">
        <v>545222</v>
      </c>
      <c r="E506" s="8">
        <v>100000</v>
      </c>
      <c r="F506" s="8">
        <v>816936</v>
      </c>
      <c r="G506" s="76">
        <f t="shared" si="36"/>
        <v>816.93599999999992</v>
      </c>
    </row>
    <row r="507" spans="1:7" x14ac:dyDescent="0.25">
      <c r="A507" s="27" t="s">
        <v>145</v>
      </c>
      <c r="B507" s="27" t="s">
        <v>435</v>
      </c>
      <c r="C507" s="25" t="s">
        <v>96</v>
      </c>
      <c r="D507" s="8">
        <f>SUM(D503:D506)</f>
        <v>741326.08000000007</v>
      </c>
      <c r="E507" s="8">
        <f>SUM(E503:E506)</f>
        <v>300000</v>
      </c>
      <c r="F507" s="8">
        <f>SUM(F503:F506)</f>
        <v>887706</v>
      </c>
      <c r="G507" s="76">
        <f t="shared" si="36"/>
        <v>295.90200000000004</v>
      </c>
    </row>
    <row r="509" spans="1:7" s="2" customFormat="1" x14ac:dyDescent="0.25">
      <c r="A509" s="37" t="s">
        <v>92</v>
      </c>
      <c r="B509" s="37" t="s">
        <v>446</v>
      </c>
      <c r="C509" s="38" t="s">
        <v>447</v>
      </c>
      <c r="D509" s="39"/>
      <c r="E509" s="39"/>
      <c r="F509" s="39"/>
      <c r="G509" s="72"/>
    </row>
    <row r="510" spans="1:7" x14ac:dyDescent="0.25">
      <c r="A510" s="24" t="s">
        <v>94</v>
      </c>
      <c r="B510" s="24" t="s">
        <v>437</v>
      </c>
      <c r="C510" s="23" t="s">
        <v>448</v>
      </c>
    </row>
    <row r="511" spans="1:7" x14ac:dyDescent="0.25">
      <c r="A511" s="27" t="s">
        <v>449</v>
      </c>
      <c r="B511" s="27" t="s">
        <v>127</v>
      </c>
      <c r="C511" s="25" t="s">
        <v>99</v>
      </c>
      <c r="D511" s="8">
        <v>37560.1</v>
      </c>
      <c r="E511" s="8">
        <v>100000</v>
      </c>
      <c r="F511" s="8">
        <v>3000</v>
      </c>
      <c r="G511" s="76">
        <f>F511/E511*100</f>
        <v>3</v>
      </c>
    </row>
    <row r="512" spans="1:7" x14ac:dyDescent="0.25">
      <c r="A512" s="27" t="s">
        <v>450</v>
      </c>
      <c r="B512" s="27" t="s">
        <v>431</v>
      </c>
      <c r="C512" s="25" t="s">
        <v>432</v>
      </c>
      <c r="D512" s="8">
        <v>11500</v>
      </c>
      <c r="E512" s="8">
        <v>20000</v>
      </c>
      <c r="F512" s="8">
        <v>0</v>
      </c>
      <c r="G512" s="76">
        <f t="shared" ref="G512:G513" si="37">F512/E512*100</f>
        <v>0</v>
      </c>
    </row>
    <row r="513" spans="1:8" x14ac:dyDescent="0.25">
      <c r="A513" s="27" t="s">
        <v>92</v>
      </c>
      <c r="B513" s="27" t="s">
        <v>446</v>
      </c>
      <c r="C513" s="25" t="s">
        <v>96</v>
      </c>
      <c r="D513" s="8">
        <f>+D511+D512</f>
        <v>49060.1</v>
      </c>
      <c r="E513" s="8">
        <f>+E511+E512</f>
        <v>120000</v>
      </c>
      <c r="F513" s="8">
        <f>+F511+F512</f>
        <v>3000</v>
      </c>
      <c r="G513" s="76">
        <f t="shared" si="37"/>
        <v>2.5</v>
      </c>
    </row>
    <row r="515" spans="1:8" ht="15.75" thickBot="1" x14ac:dyDescent="0.3">
      <c r="A515" s="55" t="s">
        <v>87</v>
      </c>
      <c r="B515" s="55" t="s">
        <v>433</v>
      </c>
      <c r="C515" s="56" t="s">
        <v>434</v>
      </c>
      <c r="D515" s="57">
        <f>+D507+D513</f>
        <v>790386.18</v>
      </c>
      <c r="E515" s="57">
        <f>+E507+E513</f>
        <v>420000</v>
      </c>
      <c r="F515" s="57">
        <f>+F507+F513</f>
        <v>890706</v>
      </c>
      <c r="G515" s="81">
        <f>F515/E515*100</f>
        <v>212.07285714285712</v>
      </c>
    </row>
    <row r="516" spans="1:8" ht="15.75" thickTop="1" x14ac:dyDescent="0.25"/>
    <row r="517" spans="1:8" ht="15.75" thickBot="1" x14ac:dyDescent="0.3"/>
    <row r="518" spans="1:8" ht="15.75" thickBot="1" x14ac:dyDescent="0.3">
      <c r="A518" s="52" t="s">
        <v>87</v>
      </c>
      <c r="B518" s="53" t="s">
        <v>451</v>
      </c>
      <c r="C518" s="62" t="s">
        <v>452</v>
      </c>
      <c r="D518" s="137"/>
      <c r="E518" s="63"/>
      <c r="F518" s="61"/>
    </row>
    <row r="520" spans="1:8" s="1" customFormat="1" x14ac:dyDescent="0.25">
      <c r="A520" s="29" t="s">
        <v>101</v>
      </c>
      <c r="B520" s="29" t="s">
        <v>11</v>
      </c>
      <c r="C520" s="30" t="s">
        <v>46</v>
      </c>
      <c r="D520" s="107" t="s">
        <v>592</v>
      </c>
      <c r="E520" s="107" t="s">
        <v>731</v>
      </c>
      <c r="F520" s="107" t="s">
        <v>732</v>
      </c>
      <c r="G520" s="120" t="s">
        <v>573</v>
      </c>
      <c r="H520" s="28"/>
    </row>
    <row r="522" spans="1:8" s="2" customFormat="1" x14ac:dyDescent="0.25">
      <c r="A522" s="37" t="s">
        <v>92</v>
      </c>
      <c r="B522" s="37" t="s">
        <v>453</v>
      </c>
      <c r="C522" s="38" t="s">
        <v>454</v>
      </c>
      <c r="D522" s="39"/>
      <c r="E522" s="39"/>
      <c r="F522" s="39"/>
      <c r="G522" s="72"/>
    </row>
    <row r="523" spans="1:8" x14ac:dyDescent="0.25">
      <c r="A523" s="24" t="s">
        <v>94</v>
      </c>
      <c r="B523" s="24" t="s">
        <v>455</v>
      </c>
      <c r="C523" s="23" t="s">
        <v>456</v>
      </c>
    </row>
    <row r="524" spans="1:8" x14ac:dyDescent="0.25">
      <c r="A524" s="27" t="s">
        <v>457</v>
      </c>
      <c r="B524" s="27" t="s">
        <v>127</v>
      </c>
      <c r="C524" s="25" t="s">
        <v>99</v>
      </c>
      <c r="D524" s="8">
        <v>2994123.18</v>
      </c>
      <c r="E524" s="8">
        <v>2500000</v>
      </c>
      <c r="F524" s="8">
        <v>1354642.51</v>
      </c>
      <c r="G524" s="76">
        <f>F524/E524*100</f>
        <v>54.185700400000002</v>
      </c>
    </row>
    <row r="525" spans="1:8" x14ac:dyDescent="0.25">
      <c r="A525" s="27" t="s">
        <v>92</v>
      </c>
      <c r="B525" s="27" t="s">
        <v>458</v>
      </c>
      <c r="C525" s="25" t="s">
        <v>96</v>
      </c>
      <c r="D525" s="8">
        <f>+D524</f>
        <v>2994123.18</v>
      </c>
      <c r="E525" s="8">
        <f>+E524</f>
        <v>2500000</v>
      </c>
      <c r="F525" s="8">
        <f>+F524</f>
        <v>1354642.51</v>
      </c>
      <c r="G525" s="76">
        <f>F525/E525*100</f>
        <v>54.185700400000002</v>
      </c>
    </row>
    <row r="527" spans="1:8" s="2" customFormat="1" x14ac:dyDescent="0.25">
      <c r="A527" s="37" t="s">
        <v>92</v>
      </c>
      <c r="B527" s="37" t="s">
        <v>458</v>
      </c>
      <c r="C527" s="38" t="s">
        <v>459</v>
      </c>
      <c r="D527" s="39"/>
      <c r="E527" s="39"/>
      <c r="F527" s="39"/>
      <c r="G527" s="72"/>
    </row>
    <row r="528" spans="1:8" x14ac:dyDescent="0.25">
      <c r="A528" s="24" t="s">
        <v>94</v>
      </c>
      <c r="B528" s="24" t="s">
        <v>460</v>
      </c>
      <c r="C528" s="23" t="s">
        <v>461</v>
      </c>
    </row>
    <row r="529" spans="1:7" x14ac:dyDescent="0.25">
      <c r="A529" s="27" t="s">
        <v>462</v>
      </c>
      <c r="B529" s="27" t="s">
        <v>127</v>
      </c>
      <c r="C529" s="25" t="s">
        <v>99</v>
      </c>
      <c r="D529" s="8">
        <v>1700775.98</v>
      </c>
      <c r="E529" s="8">
        <v>1250000</v>
      </c>
      <c r="F529" s="8">
        <v>355262.04</v>
      </c>
      <c r="G529" s="76">
        <f>F529/E529*100</f>
        <v>28.420963199999999</v>
      </c>
    </row>
    <row r="530" spans="1:7" x14ac:dyDescent="0.25">
      <c r="A530" s="27" t="s">
        <v>92</v>
      </c>
      <c r="B530" s="27" t="s">
        <v>458</v>
      </c>
      <c r="C530" s="25" t="s">
        <v>96</v>
      </c>
      <c r="D530" s="8">
        <f>+D529</f>
        <v>1700775.98</v>
      </c>
      <c r="E530" s="8">
        <f>+E529</f>
        <v>1250000</v>
      </c>
      <c r="F530" s="8">
        <f>+F529</f>
        <v>355262.04</v>
      </c>
      <c r="G530" s="76">
        <f>F530/E530*100</f>
        <v>28.420963199999999</v>
      </c>
    </row>
    <row r="532" spans="1:7" s="2" customFormat="1" x14ac:dyDescent="0.25">
      <c r="A532" s="37" t="s">
        <v>92</v>
      </c>
      <c r="B532" s="37" t="s">
        <v>463</v>
      </c>
      <c r="C532" s="38" t="s">
        <v>464</v>
      </c>
      <c r="D532" s="39"/>
      <c r="E532" s="39"/>
      <c r="F532" s="39"/>
      <c r="G532" s="72"/>
    </row>
    <row r="533" spans="1:7" x14ac:dyDescent="0.25">
      <c r="A533" s="24" t="s">
        <v>94</v>
      </c>
      <c r="B533" s="24" t="s">
        <v>465</v>
      </c>
      <c r="C533" s="23" t="s">
        <v>466</v>
      </c>
    </row>
    <row r="534" spans="1:7" x14ac:dyDescent="0.25">
      <c r="A534" s="27" t="s">
        <v>467</v>
      </c>
      <c r="B534" s="27" t="s">
        <v>260</v>
      </c>
      <c r="C534" s="25" t="s">
        <v>98</v>
      </c>
      <c r="D534" s="8">
        <v>368772.68</v>
      </c>
      <c r="E534" s="8">
        <v>400000</v>
      </c>
      <c r="F534" s="8">
        <v>192459.21</v>
      </c>
      <c r="G534" s="76">
        <f>F534/E534*100</f>
        <v>48.114802499999996</v>
      </c>
    </row>
    <row r="535" spans="1:7" x14ac:dyDescent="0.25">
      <c r="A535" s="27" t="s">
        <v>468</v>
      </c>
      <c r="B535" s="27" t="s">
        <v>127</v>
      </c>
      <c r="C535" s="25" t="s">
        <v>99</v>
      </c>
      <c r="D535" s="8">
        <v>289156.87</v>
      </c>
      <c r="E535" s="8">
        <v>300000</v>
      </c>
      <c r="F535" s="8">
        <v>63856.25</v>
      </c>
      <c r="G535" s="76">
        <f t="shared" ref="G535:G536" si="38">F535/E535*100</f>
        <v>21.285416666666666</v>
      </c>
    </row>
    <row r="536" spans="1:7" x14ac:dyDescent="0.25">
      <c r="A536" s="27" t="s">
        <v>92</v>
      </c>
      <c r="B536" s="27" t="s">
        <v>463</v>
      </c>
      <c r="C536" s="25" t="s">
        <v>96</v>
      </c>
      <c r="D536" s="8">
        <f>+D534+D535</f>
        <v>657929.55000000005</v>
      </c>
      <c r="E536" s="8">
        <f>+E534+E535</f>
        <v>700000</v>
      </c>
      <c r="F536" s="8">
        <f>+F534+F535</f>
        <v>256315.46</v>
      </c>
      <c r="G536" s="76">
        <f t="shared" si="38"/>
        <v>36.616494285714282</v>
      </c>
    </row>
    <row r="538" spans="1:7" s="2" customFormat="1" x14ac:dyDescent="0.25">
      <c r="A538" s="37" t="s">
        <v>92</v>
      </c>
      <c r="B538" s="37" t="s">
        <v>469</v>
      </c>
      <c r="C538" s="38" t="s">
        <v>470</v>
      </c>
      <c r="D538" s="39"/>
      <c r="E538" s="39"/>
      <c r="F538" s="39"/>
      <c r="G538" s="72"/>
    </row>
    <row r="539" spans="1:7" x14ac:dyDescent="0.25">
      <c r="A539" s="24" t="s">
        <v>94</v>
      </c>
      <c r="B539" s="24" t="s">
        <v>471</v>
      </c>
      <c r="C539" s="23" t="s">
        <v>472</v>
      </c>
    </row>
    <row r="540" spans="1:7" x14ac:dyDescent="0.25">
      <c r="A540" s="27" t="s">
        <v>473</v>
      </c>
      <c r="B540" s="27" t="s">
        <v>127</v>
      </c>
      <c r="C540" s="25" t="s">
        <v>99</v>
      </c>
      <c r="D540" s="8">
        <v>262529.43</v>
      </c>
      <c r="E540" s="8">
        <v>300000</v>
      </c>
      <c r="F540" s="8">
        <v>117357.51</v>
      </c>
      <c r="G540" s="76">
        <f>F540/E540*100</f>
        <v>39.119169999999997</v>
      </c>
    </row>
    <row r="541" spans="1:7" x14ac:dyDescent="0.25">
      <c r="A541" s="27" t="s">
        <v>92</v>
      </c>
      <c r="B541" s="27" t="s">
        <v>469</v>
      </c>
      <c r="C541" s="25" t="s">
        <v>96</v>
      </c>
      <c r="D541" s="8">
        <f>+D540</f>
        <v>262529.43</v>
      </c>
      <c r="E541" s="8">
        <f>+E540</f>
        <v>300000</v>
      </c>
      <c r="F541" s="8">
        <f>+F540</f>
        <v>117357.51</v>
      </c>
      <c r="G541" s="76">
        <f>F541/E541*100</f>
        <v>39.119169999999997</v>
      </c>
    </row>
    <row r="543" spans="1:7" s="2" customFormat="1" x14ac:dyDescent="0.25">
      <c r="A543" s="37" t="s">
        <v>92</v>
      </c>
      <c r="B543" s="37" t="s">
        <v>474</v>
      </c>
      <c r="C543" s="38" t="s">
        <v>475</v>
      </c>
      <c r="D543" s="39"/>
      <c r="E543" s="39"/>
      <c r="F543" s="39"/>
      <c r="G543" s="72"/>
    </row>
    <row r="544" spans="1:7" x14ac:dyDescent="0.25">
      <c r="A544" s="24" t="s">
        <v>94</v>
      </c>
      <c r="B544" s="24" t="s">
        <v>476</v>
      </c>
      <c r="C544" s="23" t="s">
        <v>475</v>
      </c>
    </row>
    <row r="545" spans="1:7" x14ac:dyDescent="0.25">
      <c r="A545" s="27" t="s">
        <v>477</v>
      </c>
      <c r="B545" s="27" t="s">
        <v>127</v>
      </c>
      <c r="C545" s="25" t="s">
        <v>99</v>
      </c>
      <c r="D545" s="8">
        <v>11162.5</v>
      </c>
      <c r="E545" s="8">
        <v>200000</v>
      </c>
      <c r="F545" s="8">
        <v>34587.410000000003</v>
      </c>
      <c r="G545" s="76">
        <f>F545/E545*100</f>
        <v>17.293704999999999</v>
      </c>
    </row>
    <row r="546" spans="1:7" x14ac:dyDescent="0.25">
      <c r="A546" s="27" t="s">
        <v>92</v>
      </c>
      <c r="B546" s="27" t="s">
        <v>474</v>
      </c>
      <c r="C546" s="25" t="s">
        <v>96</v>
      </c>
      <c r="D546" s="8">
        <f>+D545</f>
        <v>11162.5</v>
      </c>
      <c r="E546" s="8">
        <f>+E545</f>
        <v>200000</v>
      </c>
      <c r="F546" s="8">
        <f>+F545</f>
        <v>34587.410000000003</v>
      </c>
      <c r="G546" s="76">
        <f>F546/E546*100</f>
        <v>17.293704999999999</v>
      </c>
    </row>
    <row r="548" spans="1:7" s="2" customFormat="1" ht="15.75" thickBot="1" x14ac:dyDescent="0.3">
      <c r="A548" s="55" t="s">
        <v>87</v>
      </c>
      <c r="B548" s="55" t="s">
        <v>451</v>
      </c>
      <c r="C548" s="56" t="s">
        <v>478</v>
      </c>
      <c r="D548" s="57">
        <f>+D525+D530+D536+D541+D546</f>
        <v>5626520.6399999997</v>
      </c>
      <c r="E548" s="57">
        <f>+E525+E530+E536+E541+E546</f>
        <v>4950000</v>
      </c>
      <c r="F548" s="57">
        <f>+F525+F530+F536+F541+F546</f>
        <v>2118164.9300000002</v>
      </c>
      <c r="G548" s="81">
        <f>F548/E548*100</f>
        <v>42.791210707070711</v>
      </c>
    </row>
    <row r="549" spans="1:7" ht="15.75" thickTop="1" x14ac:dyDescent="0.25"/>
    <row r="550" spans="1:7" ht="15.75" thickBot="1" x14ac:dyDescent="0.3"/>
    <row r="551" spans="1:7" ht="15.75" thickBot="1" x14ac:dyDescent="0.3">
      <c r="A551" s="52" t="s">
        <v>87</v>
      </c>
      <c r="B551" s="53" t="s">
        <v>479</v>
      </c>
      <c r="C551" s="62" t="s">
        <v>480</v>
      </c>
      <c r="D551" s="137"/>
      <c r="E551" s="63"/>
      <c r="F551" s="61"/>
    </row>
    <row r="552" spans="1:7" s="1" customFormat="1" x14ac:dyDescent="0.25">
      <c r="A552" s="29" t="s">
        <v>101</v>
      </c>
      <c r="B552" s="29" t="s">
        <v>11</v>
      </c>
      <c r="C552" s="30" t="s">
        <v>46</v>
      </c>
      <c r="D552" s="107" t="s">
        <v>592</v>
      </c>
      <c r="E552" s="107" t="s">
        <v>731</v>
      </c>
      <c r="F552" s="107" t="s">
        <v>732</v>
      </c>
      <c r="G552" s="120" t="s">
        <v>573</v>
      </c>
    </row>
    <row r="553" spans="1:7" s="2" customFormat="1" x14ac:dyDescent="0.25">
      <c r="A553" s="37" t="s">
        <v>145</v>
      </c>
      <c r="B553" s="37" t="s">
        <v>481</v>
      </c>
      <c r="C553" s="38" t="s">
        <v>482</v>
      </c>
      <c r="D553" s="39"/>
      <c r="E553" s="39"/>
      <c r="F553" s="39"/>
      <c r="G553" s="72"/>
    </row>
    <row r="554" spans="1:7" x14ac:dyDescent="0.25">
      <c r="A554" s="24" t="s">
        <v>94</v>
      </c>
      <c r="B554" s="24" t="s">
        <v>483</v>
      </c>
      <c r="C554" s="23" t="s">
        <v>484</v>
      </c>
    </row>
    <row r="555" spans="1:7" x14ac:dyDescent="0.25">
      <c r="A555" s="27" t="s">
        <v>485</v>
      </c>
      <c r="B555" s="27" t="s">
        <v>353</v>
      </c>
      <c r="C555" s="25" t="s">
        <v>354</v>
      </c>
      <c r="D555" s="8">
        <v>1400</v>
      </c>
      <c r="E555" s="8">
        <v>300000</v>
      </c>
      <c r="F555" s="8">
        <v>0</v>
      </c>
      <c r="G555" s="76">
        <f>F555/E555*100</f>
        <v>0</v>
      </c>
    </row>
    <row r="556" spans="1:7" x14ac:dyDescent="0.25">
      <c r="A556" s="27" t="s">
        <v>145</v>
      </c>
      <c r="B556" s="27" t="s">
        <v>481</v>
      </c>
      <c r="C556" s="25" t="s">
        <v>96</v>
      </c>
      <c r="D556" s="8">
        <f>D555</f>
        <v>1400</v>
      </c>
      <c r="E556" s="8">
        <f>E555</f>
        <v>300000</v>
      </c>
      <c r="F556" s="8">
        <f>F555</f>
        <v>0</v>
      </c>
      <c r="G556" s="76">
        <f>F556/E556*100</f>
        <v>0</v>
      </c>
    </row>
    <row r="558" spans="1:7" s="2" customFormat="1" x14ac:dyDescent="0.25">
      <c r="A558" s="37" t="s">
        <v>145</v>
      </c>
      <c r="B558" s="37" t="s">
        <v>486</v>
      </c>
      <c r="C558" s="38" t="s">
        <v>487</v>
      </c>
      <c r="D558" s="39"/>
      <c r="E558" s="39"/>
      <c r="F558" s="39"/>
      <c r="G558" s="72"/>
    </row>
    <row r="559" spans="1:7" x14ac:dyDescent="0.25">
      <c r="A559" s="24" t="s">
        <v>94</v>
      </c>
      <c r="B559" s="24" t="s">
        <v>455</v>
      </c>
      <c r="C559" s="23" t="s">
        <v>456</v>
      </c>
    </row>
    <row r="560" spans="1:7" x14ac:dyDescent="0.25">
      <c r="A560" s="27" t="s">
        <v>488</v>
      </c>
      <c r="B560" s="27" t="s">
        <v>264</v>
      </c>
      <c r="C560" s="25" t="s">
        <v>265</v>
      </c>
      <c r="D560" s="8">
        <v>696714.5</v>
      </c>
      <c r="E560" s="8">
        <v>7000000</v>
      </c>
      <c r="F560" s="8">
        <v>47737.5</v>
      </c>
      <c r="G560" s="76">
        <f>F560/E560*100</f>
        <v>0.6819642857142858</v>
      </c>
    </row>
    <row r="561" spans="1:7" x14ac:dyDescent="0.25">
      <c r="A561" s="27" t="s">
        <v>145</v>
      </c>
      <c r="B561" s="27" t="s">
        <v>486</v>
      </c>
      <c r="C561" s="25" t="s">
        <v>96</v>
      </c>
      <c r="D561" s="8">
        <f>+D560</f>
        <v>696714.5</v>
      </c>
      <c r="E561" s="8">
        <f>+E560</f>
        <v>7000000</v>
      </c>
      <c r="F561" s="8">
        <f>+F560</f>
        <v>47737.5</v>
      </c>
      <c r="G561" s="76">
        <f>F561/E561*100</f>
        <v>0.6819642857142858</v>
      </c>
    </row>
    <row r="563" spans="1:7" s="2" customFormat="1" x14ac:dyDescent="0.25">
      <c r="A563" s="37" t="s">
        <v>145</v>
      </c>
      <c r="B563" s="37" t="s">
        <v>489</v>
      </c>
      <c r="C563" s="38" t="s">
        <v>490</v>
      </c>
      <c r="D563" s="39"/>
      <c r="E563" s="39"/>
      <c r="F563" s="39"/>
      <c r="G563" s="72"/>
    </row>
    <row r="564" spans="1:7" x14ac:dyDescent="0.25">
      <c r="A564" s="24" t="s">
        <v>94</v>
      </c>
      <c r="B564" s="24" t="s">
        <v>491</v>
      </c>
      <c r="C564" s="23" t="s">
        <v>492</v>
      </c>
    </row>
    <row r="565" spans="1:7" x14ac:dyDescent="0.25">
      <c r="A565" s="27" t="s">
        <v>493</v>
      </c>
      <c r="B565" s="27" t="s">
        <v>264</v>
      </c>
      <c r="C565" s="25" t="s">
        <v>265</v>
      </c>
      <c r="D565" s="8">
        <v>84316.25</v>
      </c>
      <c r="E565" s="8">
        <v>200000</v>
      </c>
      <c r="F565" s="8">
        <v>219000</v>
      </c>
      <c r="G565" s="76">
        <f>F565/E565*100</f>
        <v>109.5</v>
      </c>
    </row>
    <row r="566" spans="1:7" x14ac:dyDescent="0.25">
      <c r="A566" s="27" t="s">
        <v>94</v>
      </c>
      <c r="B566" s="27" t="s">
        <v>483</v>
      </c>
      <c r="C566" s="23" t="s">
        <v>617</v>
      </c>
      <c r="D566" s="8"/>
      <c r="E566" s="8"/>
      <c r="F566" s="8"/>
      <c r="G566" s="76"/>
    </row>
    <row r="567" spans="1:7" x14ac:dyDescent="0.25">
      <c r="A567" s="27" t="s">
        <v>747</v>
      </c>
      <c r="B567" s="27" t="s">
        <v>431</v>
      </c>
      <c r="C567" s="25" t="s">
        <v>748</v>
      </c>
      <c r="D567" s="8"/>
      <c r="E567" s="8">
        <v>100000</v>
      </c>
      <c r="F567" s="8">
        <v>0</v>
      </c>
      <c r="G567" s="76"/>
    </row>
    <row r="568" spans="1:7" x14ac:dyDescent="0.25">
      <c r="A568" s="27" t="s">
        <v>145</v>
      </c>
      <c r="B568" s="27" t="s">
        <v>494</v>
      </c>
      <c r="C568" s="25" t="s">
        <v>96</v>
      </c>
      <c r="D568" s="8">
        <f>+D565+D567</f>
        <v>84316.25</v>
      </c>
      <c r="E568" s="8">
        <f t="shared" ref="E568:F568" si="39">+E565+E567</f>
        <v>300000</v>
      </c>
      <c r="F568" s="8">
        <f t="shared" si="39"/>
        <v>219000</v>
      </c>
      <c r="G568" s="76">
        <f>F568/E568*100</f>
        <v>73</v>
      </c>
    </row>
    <row r="570" spans="1:7" s="2" customFormat="1" x14ac:dyDescent="0.25">
      <c r="A570" s="37" t="s">
        <v>145</v>
      </c>
      <c r="B570" s="37" t="s">
        <v>495</v>
      </c>
      <c r="C570" s="38" t="s">
        <v>496</v>
      </c>
      <c r="D570" s="39"/>
      <c r="E570" s="39"/>
      <c r="F570" s="39"/>
      <c r="G570" s="72"/>
    </row>
    <row r="571" spans="1:7" x14ac:dyDescent="0.25">
      <c r="A571" s="24" t="s">
        <v>94</v>
      </c>
      <c r="B571" s="24" t="s">
        <v>465</v>
      </c>
      <c r="C571" s="23" t="s">
        <v>466</v>
      </c>
    </row>
    <row r="572" spans="1:7" x14ac:dyDescent="0.25">
      <c r="A572" s="27" t="s">
        <v>497</v>
      </c>
      <c r="B572" s="27" t="s">
        <v>264</v>
      </c>
      <c r="C572" s="25" t="s">
        <v>265</v>
      </c>
      <c r="D572" s="8">
        <v>12250</v>
      </c>
      <c r="E572" s="8">
        <v>500000</v>
      </c>
      <c r="F572" s="8">
        <v>0</v>
      </c>
      <c r="G572" s="76">
        <f>F572/E572*100</f>
        <v>0</v>
      </c>
    </row>
    <row r="573" spans="1:7" x14ac:dyDescent="0.25">
      <c r="A573" s="27" t="s">
        <v>145</v>
      </c>
      <c r="B573" s="27" t="s">
        <v>498</v>
      </c>
      <c r="C573" s="25" t="s">
        <v>96</v>
      </c>
      <c r="D573" s="8">
        <f>+D572</f>
        <v>12250</v>
      </c>
      <c r="E573" s="8">
        <f>+E572</f>
        <v>500000</v>
      </c>
      <c r="F573" s="8">
        <f>+F572</f>
        <v>0</v>
      </c>
      <c r="G573" s="76">
        <f>F573/E573*100</f>
        <v>0</v>
      </c>
    </row>
    <row r="574" spans="1:7" x14ac:dyDescent="0.25">
      <c r="A574" s="124"/>
      <c r="B574" s="124"/>
      <c r="C574" s="125"/>
      <c r="D574" s="126"/>
      <c r="E574" s="126"/>
      <c r="F574" s="126"/>
      <c r="G574" s="122"/>
    </row>
    <row r="575" spans="1:7" s="2" customFormat="1" x14ac:dyDescent="0.25">
      <c r="A575" s="37" t="s">
        <v>145</v>
      </c>
      <c r="B575" s="37" t="s">
        <v>615</v>
      </c>
      <c r="C575" s="38" t="s">
        <v>616</v>
      </c>
      <c r="D575" s="39"/>
      <c r="E575" s="39"/>
      <c r="F575" s="39"/>
      <c r="G575" s="72"/>
    </row>
    <row r="576" spans="1:7" x14ac:dyDescent="0.25">
      <c r="A576" s="24" t="s">
        <v>94</v>
      </c>
      <c r="B576" s="24" t="s">
        <v>483</v>
      </c>
      <c r="C576" s="23" t="s">
        <v>617</v>
      </c>
    </row>
    <row r="577" spans="1:7" x14ac:dyDescent="0.25">
      <c r="A577" s="27" t="s">
        <v>618</v>
      </c>
      <c r="B577" s="27" t="s">
        <v>264</v>
      </c>
      <c r="C577" s="25" t="s">
        <v>265</v>
      </c>
      <c r="D577" s="8">
        <v>0</v>
      </c>
      <c r="E577" s="8">
        <v>200000</v>
      </c>
      <c r="F577" s="8">
        <v>0</v>
      </c>
      <c r="G577" s="76">
        <f>F577/E577*100</f>
        <v>0</v>
      </c>
    </row>
    <row r="578" spans="1:7" x14ac:dyDescent="0.25">
      <c r="A578" s="27" t="s">
        <v>145</v>
      </c>
      <c r="B578" s="27" t="s">
        <v>619</v>
      </c>
      <c r="C578" s="25" t="s">
        <v>96</v>
      </c>
      <c r="D578" s="8">
        <f>+D577</f>
        <v>0</v>
      </c>
      <c r="E578" s="8">
        <f>+E577</f>
        <v>200000</v>
      </c>
      <c r="F578" s="8">
        <f>+F577</f>
        <v>0</v>
      </c>
      <c r="G578" s="76">
        <f>F578/E578*100</f>
        <v>0</v>
      </c>
    </row>
    <row r="579" spans="1:7" x14ac:dyDescent="0.25">
      <c r="A579" s="124"/>
      <c r="B579" s="124"/>
      <c r="C579" s="125"/>
      <c r="D579" s="126"/>
      <c r="E579" s="126"/>
      <c r="F579" s="126"/>
      <c r="G579" s="122"/>
    </row>
    <row r="580" spans="1:7" s="2" customFormat="1" x14ac:dyDescent="0.25">
      <c r="A580" s="37" t="s">
        <v>145</v>
      </c>
      <c r="B580" s="37" t="s">
        <v>499</v>
      </c>
      <c r="C580" s="38" t="s">
        <v>500</v>
      </c>
      <c r="D580" s="39"/>
      <c r="E580" s="39"/>
      <c r="F580" s="39"/>
      <c r="G580" s="72"/>
    </row>
    <row r="581" spans="1:7" x14ac:dyDescent="0.25">
      <c r="A581" s="24" t="s">
        <v>94</v>
      </c>
      <c r="B581" s="24" t="s">
        <v>483</v>
      </c>
      <c r="C581" s="23" t="s">
        <v>501</v>
      </c>
    </row>
    <row r="582" spans="1:7" x14ac:dyDescent="0.25">
      <c r="A582" s="27" t="s">
        <v>502</v>
      </c>
      <c r="B582" s="27" t="s">
        <v>264</v>
      </c>
      <c r="C582" s="25" t="s">
        <v>265</v>
      </c>
      <c r="D582" s="8">
        <v>0</v>
      </c>
      <c r="E582" s="8">
        <v>500000</v>
      </c>
      <c r="F582" s="8">
        <v>393000</v>
      </c>
      <c r="G582" s="76">
        <v>0</v>
      </c>
    </row>
    <row r="583" spans="1:7" x14ac:dyDescent="0.25">
      <c r="A583" s="27" t="s">
        <v>145</v>
      </c>
      <c r="B583" s="27" t="s">
        <v>503</v>
      </c>
      <c r="C583" s="25" t="s">
        <v>96</v>
      </c>
      <c r="D583" s="8">
        <v>0</v>
      </c>
      <c r="E583" s="8">
        <f>+E582</f>
        <v>500000</v>
      </c>
      <c r="F583" s="8">
        <f>+F582</f>
        <v>393000</v>
      </c>
      <c r="G583" s="76">
        <v>0</v>
      </c>
    </row>
    <row r="584" spans="1:7" s="1" customFormat="1" x14ac:dyDescent="0.25">
      <c r="A584" s="29" t="s">
        <v>101</v>
      </c>
      <c r="B584" s="29" t="s">
        <v>11</v>
      </c>
      <c r="C584" s="30" t="s">
        <v>46</v>
      </c>
      <c r="D584" s="107" t="s">
        <v>592</v>
      </c>
      <c r="E584" s="107" t="s">
        <v>731</v>
      </c>
      <c r="F584" s="107" t="s">
        <v>739</v>
      </c>
      <c r="G584" s="120" t="s">
        <v>573</v>
      </c>
    </row>
    <row r="586" spans="1:7" s="2" customFormat="1" x14ac:dyDescent="0.25">
      <c r="A586" s="37" t="s">
        <v>145</v>
      </c>
      <c r="B586" s="37" t="s">
        <v>504</v>
      </c>
      <c r="C586" s="38" t="s">
        <v>505</v>
      </c>
      <c r="D586" s="39"/>
      <c r="E586" s="39"/>
      <c r="F586" s="39"/>
      <c r="G586" s="72"/>
    </row>
    <row r="587" spans="1:7" x14ac:dyDescent="0.25">
      <c r="A587" s="24" t="s">
        <v>94</v>
      </c>
      <c r="B587" s="24" t="s">
        <v>506</v>
      </c>
      <c r="C587" s="23" t="s">
        <v>507</v>
      </c>
    </row>
    <row r="588" spans="1:7" x14ac:dyDescent="0.25">
      <c r="A588" s="27" t="s">
        <v>508</v>
      </c>
      <c r="B588" s="27" t="s">
        <v>264</v>
      </c>
      <c r="C588" s="25" t="s">
        <v>265</v>
      </c>
      <c r="D588" s="8">
        <v>0</v>
      </c>
      <c r="E588" s="8">
        <v>50000</v>
      </c>
      <c r="F588" s="8">
        <v>0</v>
      </c>
      <c r="G588" s="76">
        <v>0</v>
      </c>
    </row>
    <row r="589" spans="1:7" x14ac:dyDescent="0.25">
      <c r="A589" s="27" t="s">
        <v>145</v>
      </c>
      <c r="B589" s="27" t="s">
        <v>504</v>
      </c>
      <c r="C589" s="25" t="s">
        <v>96</v>
      </c>
      <c r="D589" s="8">
        <f>D588</f>
        <v>0</v>
      </c>
      <c r="E589" s="8">
        <f>E588</f>
        <v>50000</v>
      </c>
      <c r="F589" s="8">
        <v>0</v>
      </c>
      <c r="G589" s="76">
        <v>0</v>
      </c>
    </row>
    <row r="591" spans="1:7" s="2" customFormat="1" x14ac:dyDescent="0.25">
      <c r="A591" s="37" t="s">
        <v>145</v>
      </c>
      <c r="B591" s="37" t="s">
        <v>509</v>
      </c>
      <c r="C591" s="38" t="s">
        <v>510</v>
      </c>
      <c r="D591" s="39"/>
      <c r="E591" s="39"/>
      <c r="F591" s="39"/>
      <c r="G591" s="72"/>
    </row>
    <row r="592" spans="1:7" x14ac:dyDescent="0.25">
      <c r="A592" s="24" t="s">
        <v>94</v>
      </c>
      <c r="B592" s="24" t="s">
        <v>483</v>
      </c>
      <c r="C592" s="23" t="s">
        <v>617</v>
      </c>
    </row>
    <row r="593" spans="1:7" x14ac:dyDescent="0.25">
      <c r="A593" s="27" t="s">
        <v>511</v>
      </c>
      <c r="B593" s="27" t="s">
        <v>282</v>
      </c>
      <c r="C593" s="25" t="s">
        <v>311</v>
      </c>
      <c r="D593" s="8">
        <v>23970</v>
      </c>
      <c r="E593" s="8">
        <v>70000</v>
      </c>
      <c r="F593" s="8">
        <v>28662.5</v>
      </c>
      <c r="G593" s="76">
        <f>F593/E593*100</f>
        <v>40.946428571428569</v>
      </c>
    </row>
    <row r="594" spans="1:7" x14ac:dyDescent="0.25">
      <c r="A594" s="27" t="s">
        <v>145</v>
      </c>
      <c r="B594" s="27" t="s">
        <v>509</v>
      </c>
      <c r="C594" s="25" t="s">
        <v>96</v>
      </c>
      <c r="D594" s="8">
        <f>+D593</f>
        <v>23970</v>
      </c>
      <c r="E594" s="8">
        <f>+E593</f>
        <v>70000</v>
      </c>
      <c r="F594" s="8">
        <f>+F593</f>
        <v>28662.5</v>
      </c>
      <c r="G594" s="76">
        <f>F594/E594*100</f>
        <v>40.946428571428569</v>
      </c>
    </row>
    <row r="596" spans="1:7" s="2" customFormat="1" x14ac:dyDescent="0.25">
      <c r="A596" s="37" t="s">
        <v>145</v>
      </c>
      <c r="B596" s="37" t="s">
        <v>749</v>
      </c>
      <c r="C596" s="38" t="s">
        <v>750</v>
      </c>
      <c r="D596" s="39"/>
      <c r="E596" s="39"/>
      <c r="F596" s="39"/>
      <c r="G596" s="73"/>
    </row>
    <row r="597" spans="1:7" x14ac:dyDescent="0.25">
      <c r="A597" s="24" t="s">
        <v>94</v>
      </c>
      <c r="B597" s="24" t="s">
        <v>483</v>
      </c>
      <c r="C597" s="23" t="s">
        <v>617</v>
      </c>
    </row>
    <row r="598" spans="1:7" x14ac:dyDescent="0.25">
      <c r="A598" s="27" t="s">
        <v>751</v>
      </c>
      <c r="B598" s="27" t="s">
        <v>282</v>
      </c>
      <c r="C598" s="25" t="s">
        <v>311</v>
      </c>
      <c r="D598" s="8"/>
      <c r="E598" s="8">
        <v>100000</v>
      </c>
      <c r="F598" s="8">
        <v>0</v>
      </c>
      <c r="G598" s="76"/>
    </row>
    <row r="599" spans="1:7" x14ac:dyDescent="0.25">
      <c r="A599" s="27" t="s">
        <v>752</v>
      </c>
      <c r="B599" s="27" t="s">
        <v>565</v>
      </c>
      <c r="C599" s="25" t="s">
        <v>753</v>
      </c>
      <c r="D599" s="8"/>
      <c r="E599" s="8">
        <v>100000</v>
      </c>
      <c r="F599" s="8">
        <v>7713.88</v>
      </c>
      <c r="G599" s="76">
        <f>F599/E599*100</f>
        <v>7.7138800000000005</v>
      </c>
    </row>
    <row r="600" spans="1:7" x14ac:dyDescent="0.25">
      <c r="A600" s="27" t="s">
        <v>145</v>
      </c>
      <c r="B600" s="27" t="s">
        <v>749</v>
      </c>
      <c r="C600" s="25" t="s">
        <v>96</v>
      </c>
      <c r="D600" s="8">
        <f>+D598+D599</f>
        <v>0</v>
      </c>
      <c r="E600" s="8">
        <f>+E598+E599</f>
        <v>200000</v>
      </c>
      <c r="F600" s="8">
        <f>+F598+F599</f>
        <v>7713.88</v>
      </c>
      <c r="G600" s="76">
        <f>F600/E600*100</f>
        <v>3.8569400000000003</v>
      </c>
    </row>
    <row r="602" spans="1:7" s="2" customFormat="1" x14ac:dyDescent="0.25">
      <c r="A602" s="37" t="s">
        <v>145</v>
      </c>
      <c r="B602" s="37" t="s">
        <v>512</v>
      </c>
      <c r="C602" s="38" t="s">
        <v>513</v>
      </c>
      <c r="D602" s="39"/>
      <c r="E602" s="39"/>
      <c r="F602" s="39"/>
      <c r="G602" s="72"/>
    </row>
    <row r="603" spans="1:7" x14ac:dyDescent="0.25">
      <c r="A603" s="24" t="s">
        <v>94</v>
      </c>
      <c r="B603" s="24" t="s">
        <v>518</v>
      </c>
      <c r="C603" s="23" t="s">
        <v>519</v>
      </c>
    </row>
    <row r="604" spans="1:7" x14ac:dyDescent="0.25">
      <c r="A604" s="27" t="s">
        <v>514</v>
      </c>
      <c r="B604" s="27" t="s">
        <v>515</v>
      </c>
      <c r="C604" s="25" t="s">
        <v>516</v>
      </c>
      <c r="D604" s="8">
        <v>158000</v>
      </c>
      <c r="E604" s="8">
        <v>1000000</v>
      </c>
      <c r="F604" s="8">
        <v>0</v>
      </c>
      <c r="G604" s="76">
        <f>F604/E604*100</f>
        <v>0</v>
      </c>
    </row>
    <row r="605" spans="1:7" x14ac:dyDescent="0.25">
      <c r="A605" s="27" t="s">
        <v>145</v>
      </c>
      <c r="B605" s="27" t="s">
        <v>517</v>
      </c>
      <c r="C605" s="25" t="s">
        <v>96</v>
      </c>
      <c r="D605" s="8">
        <f>+D604</f>
        <v>158000</v>
      </c>
      <c r="E605" s="8">
        <f>+E604</f>
        <v>1000000</v>
      </c>
      <c r="F605" s="8">
        <f>+F604</f>
        <v>0</v>
      </c>
      <c r="G605" s="76">
        <f>F605/E605*100</f>
        <v>0</v>
      </c>
    </row>
    <row r="607" spans="1:7" s="2" customFormat="1" x14ac:dyDescent="0.25">
      <c r="A607" s="37" t="s">
        <v>145</v>
      </c>
      <c r="B607" s="37" t="s">
        <v>520</v>
      </c>
      <c r="C607" s="38" t="s">
        <v>521</v>
      </c>
      <c r="D607" s="39"/>
      <c r="E607" s="39"/>
      <c r="F607" s="39"/>
      <c r="G607" s="72"/>
    </row>
    <row r="608" spans="1:7" x14ac:dyDescent="0.25">
      <c r="A608" s="24" t="s">
        <v>94</v>
      </c>
      <c r="B608" s="24" t="s">
        <v>522</v>
      </c>
      <c r="C608" s="23" t="s">
        <v>523</v>
      </c>
    </row>
    <row r="609" spans="1:7" x14ac:dyDescent="0.25">
      <c r="A609" s="27" t="s">
        <v>524</v>
      </c>
      <c r="B609" s="27" t="s">
        <v>515</v>
      </c>
      <c r="C609" s="25" t="s">
        <v>516</v>
      </c>
      <c r="D609" s="8">
        <v>0</v>
      </c>
      <c r="E609" s="8">
        <v>1000000</v>
      </c>
      <c r="F609" s="8">
        <v>526091.19999999995</v>
      </c>
      <c r="G609" s="76">
        <v>0</v>
      </c>
    </row>
    <row r="610" spans="1:7" x14ac:dyDescent="0.25">
      <c r="A610" s="27" t="s">
        <v>145</v>
      </c>
      <c r="B610" s="27" t="s">
        <v>520</v>
      </c>
      <c r="C610" s="25" t="s">
        <v>96</v>
      </c>
      <c r="D610" s="8">
        <f>+D609</f>
        <v>0</v>
      </c>
      <c r="E610" s="8">
        <f>+E609</f>
        <v>1000000</v>
      </c>
      <c r="F610" s="8">
        <f>+F609</f>
        <v>526091.19999999995</v>
      </c>
      <c r="G610" s="76">
        <v>0</v>
      </c>
    </row>
    <row r="611" spans="1:7" ht="15.75" thickBot="1" x14ac:dyDescent="0.3">
      <c r="A611" s="55" t="s">
        <v>87</v>
      </c>
      <c r="B611" s="55" t="s">
        <v>479</v>
      </c>
      <c r="C611" s="56" t="s">
        <v>525</v>
      </c>
      <c r="D611" s="57">
        <f>+D556+D561+D568+D573+D578+D583+D589+D594+D600+D605+D610</f>
        <v>976650.75</v>
      </c>
      <c r="E611" s="57">
        <f>+E556+E561+E568+E573+E578+E583+E589+E594+E600+E605+E610</f>
        <v>11120000</v>
      </c>
      <c r="F611" s="57">
        <f>+F556+F561+F568+F573+F578+F583+F589+F594+F600+F605+F610</f>
        <v>1222205.08</v>
      </c>
      <c r="G611" s="83">
        <f>F611/E611*100</f>
        <v>10.991052877697841</v>
      </c>
    </row>
    <row r="612" spans="1:7" ht="16.5" thickTop="1" thickBot="1" x14ac:dyDescent="0.3"/>
    <row r="613" spans="1:7" ht="15.75" thickBot="1" x14ac:dyDescent="0.3">
      <c r="A613" s="52" t="s">
        <v>87</v>
      </c>
      <c r="B613" s="53" t="s">
        <v>526</v>
      </c>
      <c r="C613" s="54" t="s">
        <v>527</v>
      </c>
    </row>
    <row r="614" spans="1:7" x14ac:dyDescent="0.25">
      <c r="A614" s="59"/>
      <c r="B614" s="59"/>
      <c r="C614" s="60"/>
    </row>
    <row r="615" spans="1:7" s="1" customFormat="1" x14ac:dyDescent="0.25">
      <c r="A615" s="29" t="s">
        <v>101</v>
      </c>
      <c r="B615" s="29" t="s">
        <v>11</v>
      </c>
      <c r="C615" s="30" t="s">
        <v>46</v>
      </c>
      <c r="D615" s="107" t="s">
        <v>592</v>
      </c>
      <c r="E615" s="107" t="s">
        <v>731</v>
      </c>
      <c r="F615" s="107" t="s">
        <v>732</v>
      </c>
      <c r="G615" s="120" t="s">
        <v>573</v>
      </c>
    </row>
    <row r="616" spans="1:7" x14ac:dyDescent="0.25">
      <c r="A616" s="59"/>
      <c r="B616" s="59"/>
      <c r="C616" s="60"/>
    </row>
    <row r="617" spans="1:7" s="2" customFormat="1" x14ac:dyDescent="0.25">
      <c r="A617" s="37" t="s">
        <v>145</v>
      </c>
      <c r="B617" s="37" t="s">
        <v>528</v>
      </c>
      <c r="C617" s="38" t="s">
        <v>533</v>
      </c>
      <c r="D617" s="39"/>
      <c r="E617" s="39"/>
      <c r="F617" s="39"/>
      <c r="G617" s="72"/>
    </row>
    <row r="618" spans="1:7" x14ac:dyDescent="0.25">
      <c r="A618" s="24" t="s">
        <v>94</v>
      </c>
      <c r="B618" s="24" t="s">
        <v>529</v>
      </c>
      <c r="C618" s="23" t="s">
        <v>530</v>
      </c>
    </row>
    <row r="619" spans="1:7" x14ac:dyDescent="0.25">
      <c r="A619" s="27" t="s">
        <v>531</v>
      </c>
      <c r="B619" s="27" t="s">
        <v>264</v>
      </c>
      <c r="C619" s="25" t="s">
        <v>265</v>
      </c>
      <c r="D619" s="8">
        <v>163680.94</v>
      </c>
      <c r="E619" s="8">
        <v>1000000</v>
      </c>
      <c r="F619" s="8">
        <v>356534.28</v>
      </c>
      <c r="G619" s="76">
        <f>F619/E619*100</f>
        <v>35.653428000000005</v>
      </c>
    </row>
    <row r="620" spans="1:7" x14ac:dyDescent="0.25">
      <c r="A620" s="27" t="s">
        <v>145</v>
      </c>
      <c r="B620" s="27" t="s">
        <v>532</v>
      </c>
      <c r="C620" s="25" t="s">
        <v>96</v>
      </c>
      <c r="D620" s="8">
        <f>+D619</f>
        <v>163680.94</v>
      </c>
      <c r="E620" s="8">
        <f>+E619</f>
        <v>1000000</v>
      </c>
      <c r="F620" s="8">
        <f>+F619</f>
        <v>356534.28</v>
      </c>
      <c r="G620" s="76">
        <f>F620/E620*100</f>
        <v>35.653428000000005</v>
      </c>
    </row>
    <row r="622" spans="1:7" s="2" customFormat="1" x14ac:dyDescent="0.25">
      <c r="A622" s="37" t="s">
        <v>145</v>
      </c>
      <c r="B622" s="37" t="s">
        <v>534</v>
      </c>
      <c r="C622" s="38" t="s">
        <v>535</v>
      </c>
      <c r="D622" s="39"/>
      <c r="E622" s="39"/>
      <c r="F622" s="39"/>
      <c r="G622" s="72"/>
    </row>
    <row r="623" spans="1:7" x14ac:dyDescent="0.25">
      <c r="A623" s="24" t="s">
        <v>94</v>
      </c>
      <c r="B623" s="24" t="s">
        <v>483</v>
      </c>
      <c r="C623" s="23" t="s">
        <v>501</v>
      </c>
    </row>
    <row r="624" spans="1:7" x14ac:dyDescent="0.25">
      <c r="A624" s="27" t="s">
        <v>536</v>
      </c>
      <c r="B624" s="27" t="s">
        <v>537</v>
      </c>
      <c r="C624" s="25" t="s">
        <v>538</v>
      </c>
      <c r="D624" s="8">
        <v>0</v>
      </c>
      <c r="E624" s="8">
        <v>100000</v>
      </c>
      <c r="F624" s="8">
        <v>0</v>
      </c>
      <c r="G624" s="76">
        <v>0</v>
      </c>
    </row>
    <row r="625" spans="1:7" x14ac:dyDescent="0.25">
      <c r="A625" s="27" t="s">
        <v>145</v>
      </c>
      <c r="B625" s="27" t="s">
        <v>534</v>
      </c>
      <c r="C625" s="25" t="s">
        <v>96</v>
      </c>
      <c r="D625" s="8">
        <f>+D624</f>
        <v>0</v>
      </c>
      <c r="E625" s="8">
        <f>+E624</f>
        <v>100000</v>
      </c>
      <c r="F625" s="8">
        <v>0</v>
      </c>
      <c r="G625" s="76">
        <v>0</v>
      </c>
    </row>
    <row r="626" spans="1:7" s="2" customFormat="1" ht="15.75" thickBot="1" x14ac:dyDescent="0.3">
      <c r="A626" s="55" t="s">
        <v>87</v>
      </c>
      <c r="B626" s="55" t="s">
        <v>526</v>
      </c>
      <c r="C626" s="56" t="s">
        <v>527</v>
      </c>
      <c r="D626" s="57">
        <f>+D620+D625</f>
        <v>163680.94</v>
      </c>
      <c r="E626" s="57">
        <f t="shared" ref="E626:F626" si="40">+E620+E625</f>
        <v>1100000</v>
      </c>
      <c r="F626" s="57">
        <f t="shared" si="40"/>
        <v>356534.28</v>
      </c>
      <c r="G626" s="83">
        <v>0</v>
      </c>
    </row>
    <row r="627" spans="1:7" ht="16.5" thickTop="1" thickBot="1" x14ac:dyDescent="0.3"/>
    <row r="628" spans="1:7" ht="15.75" thickBot="1" x14ac:dyDescent="0.3">
      <c r="A628" s="52" t="s">
        <v>87</v>
      </c>
      <c r="B628" s="53" t="s">
        <v>539</v>
      </c>
      <c r="C628" s="62" t="s">
        <v>540</v>
      </c>
      <c r="D628" s="137"/>
      <c r="E628" s="63"/>
      <c r="F628" s="61"/>
    </row>
    <row r="630" spans="1:7" s="2" customFormat="1" x14ac:dyDescent="0.25">
      <c r="A630" s="37" t="s">
        <v>145</v>
      </c>
      <c r="B630" s="37" t="s">
        <v>541</v>
      </c>
      <c r="C630" s="38" t="s">
        <v>542</v>
      </c>
      <c r="D630" s="39"/>
      <c r="E630" s="39"/>
      <c r="F630" s="39"/>
      <c r="G630" s="72"/>
    </row>
    <row r="631" spans="1:7" x14ac:dyDescent="0.25">
      <c r="A631" s="24" t="s">
        <v>94</v>
      </c>
      <c r="B631" s="24" t="s">
        <v>543</v>
      </c>
      <c r="C631" s="23" t="s">
        <v>544</v>
      </c>
    </row>
    <row r="632" spans="1:7" x14ac:dyDescent="0.25">
      <c r="A632" s="27" t="s">
        <v>545</v>
      </c>
      <c r="B632" s="27" t="s">
        <v>353</v>
      </c>
      <c r="C632" s="25" t="s">
        <v>546</v>
      </c>
      <c r="D632" s="8">
        <v>0</v>
      </c>
      <c r="E632" s="8">
        <v>150000</v>
      </c>
      <c r="F632" s="8">
        <v>100960</v>
      </c>
      <c r="G632" s="76">
        <v>0</v>
      </c>
    </row>
    <row r="633" spans="1:7" x14ac:dyDescent="0.25">
      <c r="A633" s="27" t="s">
        <v>145</v>
      </c>
      <c r="B633" s="27" t="s">
        <v>541</v>
      </c>
      <c r="C633" s="25" t="s">
        <v>96</v>
      </c>
      <c r="D633" s="8">
        <f t="shared" ref="D633:F634" si="41">+D632</f>
        <v>0</v>
      </c>
      <c r="E633" s="8">
        <f t="shared" si="41"/>
        <v>150000</v>
      </c>
      <c r="F633" s="8">
        <f t="shared" si="41"/>
        <v>100960</v>
      </c>
      <c r="G633" s="76">
        <v>0</v>
      </c>
    </row>
    <row r="634" spans="1:7" ht="15.75" thickBot="1" x14ac:dyDescent="0.3">
      <c r="A634" s="55" t="s">
        <v>87</v>
      </c>
      <c r="B634" s="55" t="s">
        <v>539</v>
      </c>
      <c r="C634" s="56" t="s">
        <v>540</v>
      </c>
      <c r="D634" s="57">
        <f t="shared" si="41"/>
        <v>0</v>
      </c>
      <c r="E634" s="57">
        <f t="shared" si="41"/>
        <v>150000</v>
      </c>
      <c r="F634" s="57">
        <f t="shared" si="41"/>
        <v>100960</v>
      </c>
      <c r="G634" s="83">
        <v>0</v>
      </c>
    </row>
    <row r="635" spans="1:7" ht="15.75" thickTop="1" x14ac:dyDescent="0.25"/>
    <row r="636" spans="1:7" ht="15.75" thickBot="1" x14ac:dyDescent="0.3"/>
    <row r="637" spans="1:7" s="2" customFormat="1" ht="15.75" thickBot="1" x14ac:dyDescent="0.3">
      <c r="A637" s="52" t="s">
        <v>87</v>
      </c>
      <c r="B637" s="53" t="s">
        <v>547</v>
      </c>
      <c r="C637" s="54" t="s">
        <v>548</v>
      </c>
      <c r="D637" s="39"/>
      <c r="E637" s="39"/>
      <c r="F637" s="39"/>
      <c r="G637" s="72"/>
    </row>
    <row r="638" spans="1:7" s="2" customFormat="1" x14ac:dyDescent="0.25">
      <c r="A638" s="59"/>
      <c r="B638" s="59"/>
      <c r="C638" s="60"/>
      <c r="D638" s="39"/>
      <c r="E638" s="39"/>
      <c r="F638" s="39"/>
      <c r="G638" s="72"/>
    </row>
    <row r="639" spans="1:7" s="1" customFormat="1" x14ac:dyDescent="0.25">
      <c r="A639" s="29" t="s">
        <v>101</v>
      </c>
      <c r="B639" s="29" t="s">
        <v>11</v>
      </c>
      <c r="C639" s="30" t="s">
        <v>46</v>
      </c>
      <c r="D639" s="107" t="s">
        <v>592</v>
      </c>
      <c r="E639" s="107" t="s">
        <v>731</v>
      </c>
      <c r="F639" s="107" t="s">
        <v>732</v>
      </c>
      <c r="G639" s="120" t="s">
        <v>573</v>
      </c>
    </row>
    <row r="641" spans="1:7" s="2" customFormat="1" x14ac:dyDescent="0.25">
      <c r="A641" s="37" t="s">
        <v>145</v>
      </c>
      <c r="B641" s="37" t="s">
        <v>549</v>
      </c>
      <c r="C641" s="38" t="s">
        <v>550</v>
      </c>
      <c r="D641" s="39"/>
      <c r="E641" s="39"/>
      <c r="F641" s="39"/>
      <c r="G641" s="72"/>
    </row>
    <row r="642" spans="1:7" x14ac:dyDescent="0.25">
      <c r="A642" s="24" t="s">
        <v>94</v>
      </c>
      <c r="B642" s="24" t="s">
        <v>551</v>
      </c>
      <c r="C642" s="23" t="s">
        <v>552</v>
      </c>
    </row>
    <row r="643" spans="1:7" x14ac:dyDescent="0.25">
      <c r="A643" s="27" t="s">
        <v>553</v>
      </c>
      <c r="B643" s="27" t="s">
        <v>264</v>
      </c>
      <c r="C643" s="25" t="s">
        <v>265</v>
      </c>
      <c r="D643" s="8">
        <v>1188029.56</v>
      </c>
      <c r="E643" s="8">
        <v>500000</v>
      </c>
      <c r="F643" s="8">
        <v>645484.23</v>
      </c>
      <c r="G643" s="76">
        <f>F643/E643*100</f>
        <v>129.096846</v>
      </c>
    </row>
    <row r="644" spans="1:7" x14ac:dyDescent="0.25">
      <c r="A644" s="27" t="s">
        <v>145</v>
      </c>
      <c r="B644" s="27" t="s">
        <v>549</v>
      </c>
      <c r="C644" s="25" t="s">
        <v>96</v>
      </c>
      <c r="D644" s="8">
        <f>+D643</f>
        <v>1188029.56</v>
      </c>
      <c r="E644" s="8">
        <f>+E643</f>
        <v>500000</v>
      </c>
      <c r="F644" s="8">
        <f>+F643</f>
        <v>645484.23</v>
      </c>
      <c r="G644" s="76">
        <f t="shared" ref="G644:G656" si="42">F644/E644*100</f>
        <v>129.096846</v>
      </c>
    </row>
    <row r="645" spans="1:7" s="134" customFormat="1" x14ac:dyDescent="0.25">
      <c r="A645" s="124"/>
      <c r="B645" s="124"/>
      <c r="C645" s="125"/>
      <c r="D645" s="126"/>
      <c r="E645" s="126"/>
      <c r="F645" s="126"/>
      <c r="G645" s="122"/>
    </row>
    <row r="646" spans="1:7" s="2" customFormat="1" x14ac:dyDescent="0.25">
      <c r="A646" s="37" t="s">
        <v>145</v>
      </c>
      <c r="B646" s="37" t="s">
        <v>620</v>
      </c>
      <c r="C646" s="38" t="s">
        <v>621</v>
      </c>
      <c r="D646" s="39"/>
      <c r="E646" s="39"/>
      <c r="F646" s="39"/>
      <c r="G646" s="73"/>
    </row>
    <row r="647" spans="1:7" x14ac:dyDescent="0.25">
      <c r="A647" s="24" t="s">
        <v>94</v>
      </c>
      <c r="B647" s="24" t="s">
        <v>551</v>
      </c>
      <c r="C647" s="23" t="s">
        <v>552</v>
      </c>
    </row>
    <row r="648" spans="1:7" x14ac:dyDescent="0.25">
      <c r="A648" s="27" t="s">
        <v>754</v>
      </c>
      <c r="B648" s="27" t="s">
        <v>127</v>
      </c>
      <c r="C648" s="25" t="s">
        <v>755</v>
      </c>
      <c r="D648" s="8"/>
      <c r="E648" s="8">
        <v>5200000</v>
      </c>
      <c r="F648" s="8"/>
      <c r="G648" s="76"/>
    </row>
    <row r="649" spans="1:7" x14ac:dyDescent="0.25">
      <c r="A649" s="27" t="s">
        <v>756</v>
      </c>
      <c r="B649" s="27" t="s">
        <v>129</v>
      </c>
      <c r="C649" s="25" t="s">
        <v>757</v>
      </c>
      <c r="D649" s="8"/>
      <c r="E649" s="8">
        <v>70000</v>
      </c>
      <c r="F649" s="8"/>
      <c r="G649" s="76"/>
    </row>
    <row r="650" spans="1:7" x14ac:dyDescent="0.25">
      <c r="A650" s="27" t="s">
        <v>758</v>
      </c>
      <c r="B650" s="27" t="s">
        <v>206</v>
      </c>
      <c r="C650" s="25" t="s">
        <v>110</v>
      </c>
      <c r="D650" s="8"/>
      <c r="E650" s="8">
        <v>90000</v>
      </c>
      <c r="F650" s="8"/>
      <c r="G650" s="76"/>
    </row>
    <row r="651" spans="1:7" x14ac:dyDescent="0.25">
      <c r="A651" s="27" t="s">
        <v>759</v>
      </c>
      <c r="B651" s="27" t="s">
        <v>537</v>
      </c>
      <c r="C651" s="25" t="s">
        <v>538</v>
      </c>
      <c r="D651" s="8"/>
      <c r="E651" s="8">
        <v>950000</v>
      </c>
      <c r="F651" s="8"/>
      <c r="G651" s="76"/>
    </row>
    <row r="652" spans="1:7" x14ac:dyDescent="0.25">
      <c r="A652" s="27" t="s">
        <v>622</v>
      </c>
      <c r="B652" s="27" t="s">
        <v>264</v>
      </c>
      <c r="C652" s="25" t="s">
        <v>265</v>
      </c>
      <c r="D652" s="8">
        <v>1213060.8500000001</v>
      </c>
      <c r="E652" s="8">
        <v>8000000</v>
      </c>
      <c r="F652" s="8"/>
      <c r="G652" s="76">
        <f>F652/E652*100</f>
        <v>0</v>
      </c>
    </row>
    <row r="653" spans="1:7" x14ac:dyDescent="0.25">
      <c r="A653" s="27" t="s">
        <v>760</v>
      </c>
      <c r="B653" s="27" t="s">
        <v>282</v>
      </c>
      <c r="C653" s="25" t="s">
        <v>761</v>
      </c>
      <c r="D653" s="8"/>
      <c r="E653" s="8">
        <v>500000</v>
      </c>
      <c r="F653" s="8"/>
      <c r="G653" s="76"/>
    </row>
    <row r="654" spans="1:7" x14ac:dyDescent="0.25">
      <c r="A654" s="27" t="s">
        <v>145</v>
      </c>
      <c r="B654" s="27" t="s">
        <v>620</v>
      </c>
      <c r="C654" s="25" t="s">
        <v>96</v>
      </c>
      <c r="D654" s="8">
        <f>SUM(D648:D653)</f>
        <v>1213060.8500000001</v>
      </c>
      <c r="E654" s="8">
        <f>SUM(E648:E653)</f>
        <v>14810000</v>
      </c>
      <c r="F654" s="8">
        <f>SUM(F648:F653)</f>
        <v>0</v>
      </c>
      <c r="G654" s="76">
        <f>F654/E654*100</f>
        <v>0</v>
      </c>
    </row>
    <row r="655" spans="1:7" x14ac:dyDescent="0.25">
      <c r="A655"/>
      <c r="B655"/>
      <c r="C655"/>
      <c r="D655"/>
      <c r="E655"/>
      <c r="F655"/>
      <c r="G655"/>
    </row>
    <row r="656" spans="1:7" s="2" customFormat="1" ht="15.75" thickBot="1" x14ac:dyDescent="0.3">
      <c r="A656" s="55" t="s">
        <v>87</v>
      </c>
      <c r="B656" s="55" t="s">
        <v>547</v>
      </c>
      <c r="C656" s="56" t="s">
        <v>548</v>
      </c>
      <c r="D656" s="57">
        <f>+D644+D654</f>
        <v>2401090.41</v>
      </c>
      <c r="E656" s="57">
        <f t="shared" ref="E656:F656" si="43">+E644+E654</f>
        <v>15310000</v>
      </c>
      <c r="F656" s="57">
        <f t="shared" si="43"/>
        <v>645484.23</v>
      </c>
      <c r="G656" s="81">
        <f t="shared" si="42"/>
        <v>4.2160955584585231</v>
      </c>
    </row>
    <row r="657" spans="1:7" ht="15.75" thickTop="1" x14ac:dyDescent="0.25"/>
    <row r="659" spans="1:7" x14ac:dyDescent="0.25">
      <c r="A659" s="68" t="s">
        <v>88</v>
      </c>
      <c r="B659" s="68" t="s">
        <v>411</v>
      </c>
      <c r="C659" s="69" t="s">
        <v>554</v>
      </c>
      <c r="D659" s="70">
        <f>+D495+D515+D548+D611+D626+D634+D656</f>
        <v>10354114.420000002</v>
      </c>
      <c r="E659" s="70">
        <f>+E495+E515+E548+E611+E626+E634+E656</f>
        <v>33585000</v>
      </c>
      <c r="F659" s="70">
        <f>+F495+F515+F548+F611+F626+F634+F656</f>
        <v>5667982.9700000007</v>
      </c>
      <c r="G659" s="76">
        <f>F659/E659*100</f>
        <v>16.876531100193539</v>
      </c>
    </row>
    <row r="660" spans="1:7" s="71" customFormat="1" x14ac:dyDescent="0.25">
      <c r="A660" s="31" t="s">
        <v>84</v>
      </c>
      <c r="B660" s="31" t="s">
        <v>104</v>
      </c>
      <c r="C660" s="32" t="s">
        <v>555</v>
      </c>
      <c r="D660" s="67">
        <f>+D469+D659</f>
        <v>13927224.050000001</v>
      </c>
      <c r="E660" s="67">
        <f>+E469+E659</f>
        <v>37611000</v>
      </c>
      <c r="F660" s="67">
        <f>+F469+F659</f>
        <v>7578730.4900000002</v>
      </c>
      <c r="G660" s="76">
        <f>F660/E660*100</f>
        <v>20.150303076227701</v>
      </c>
    </row>
    <row r="661" spans="1:7" ht="15.75" thickBot="1" x14ac:dyDescent="0.3"/>
    <row r="662" spans="1:7" ht="15.75" thickBot="1" x14ac:dyDescent="0.3">
      <c r="C662" s="85" t="s">
        <v>42</v>
      </c>
      <c r="D662" s="138">
        <f>+D47+D80+D432+D660</f>
        <v>25450794.25</v>
      </c>
      <c r="E662" s="139">
        <f>+E47+E80+E432+E660</f>
        <v>60402500</v>
      </c>
      <c r="F662" s="139">
        <f>+F47+F80+F432+F660</f>
        <v>13520608.189999999</v>
      </c>
      <c r="G662" s="84">
        <f>F662/E662*100</f>
        <v>22.384186399569554</v>
      </c>
    </row>
  </sheetData>
  <pageMargins left="0.7" right="0.7" top="0.75" bottom="0.75" header="0.3" footer="0.3"/>
  <pageSetup paperSize="9" orientation="landscape" r:id="rId1"/>
  <rowBreaks count="15" manualBreakCount="15">
    <brk id="32" max="16383" man="1"/>
    <brk id="52" max="16383" man="1"/>
    <brk id="149" max="16383" man="1"/>
    <brk id="181" max="16383" man="1"/>
    <brk id="235" max="16383" man="1"/>
    <brk id="261" max="16383" man="1"/>
    <brk id="280" max="16383" man="1"/>
    <brk id="328" max="16383" man="1"/>
    <brk id="349" max="16383" man="1"/>
    <brk id="375" max="16383" man="1"/>
    <brk id="436" max="16383" man="1"/>
    <brk id="496" max="16383" man="1"/>
    <brk id="517" max="16383" man="1"/>
    <brk id="612" max="16383" man="1"/>
    <brk id="6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POLUGODIŠNJI OBRAČUN 2018.</vt:lpstr>
      <vt:lpstr>PRIHODI</vt:lpstr>
      <vt:lpstr>RASHODI-OPĆI DIO</vt:lpstr>
      <vt:lpstr>ORGANIZACIJSKA KLASIFIKACIJA</vt:lpstr>
      <vt:lpstr>RASHODI POSEBNI DIO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2018-09-13T10:45:09Z</cp:lastPrinted>
  <dcterms:created xsi:type="dcterms:W3CDTF">2016-10-25T11:22:17Z</dcterms:created>
  <dcterms:modified xsi:type="dcterms:W3CDTF">2018-09-13T10:45:22Z</dcterms:modified>
</cp:coreProperties>
</file>